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<sst xmlns="http://schemas.openxmlformats.org/spreadsheetml/2006/main" count="491" uniqueCount="277">
  <si>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</si>
  <si>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</si>
  <si>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</si>
  <si>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</si>
  <si>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</si>
  <si>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</si>
  <si>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</si>
  <si>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</si>
  <si>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</si>
  <si>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</si>
  <si>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</si>
  <si>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</si>
  <si>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</si>
  <si>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</si>
  <si>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</si>
  <si>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</si>
  <si>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</si>
  <si>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</si>
  <si>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</si>
  <si>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</si>
  <si>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</si>
  <si>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</si>
  <si>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</si>
  <si>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</si>
  <si>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</si>
  <si>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</si>
  <si>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</si>
  <si>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</si>
  <si>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</si>
  <si>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</si>
  <si>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</si>
  <si>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</si>
  <si>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</si>
  <si>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</si>
  <si>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</si>
  <si>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</si>
  <si>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</si>
  <si>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</si>
  <si>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</si>
  <si>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</si>
  <si>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</si>
  <si>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</si>
  <si>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</si>
  <si>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</si>
  <si>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</si>
  <si>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</si>
  <si>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</si>
  <si>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</si>
  <si>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</si>
  <si>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</si>
  <si>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</si>
  <si>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</si>
  <si>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</si>
  <si>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</si>
  <si>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</si>
  <si>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</si>
  <si>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</si>
  <si>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</si>
  <si>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</si>
  <si>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</si>
  <si>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</si>
  <si>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</si>
  <si>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</si>
  <si>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</si>
  <si>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</si>
  <si>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</si>
  <si>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</si>
  <si>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</si>
  <si>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</si>
  <si>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</si>
  <si>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NST190Y1</t>
  </si>
  <si>
    <t>NST190Y2</t>
  </si>
  <si>
    <t>NST190Y3</t>
  </si>
  <si>
    <t>NST190Y4</t>
  </si>
  <si>
    <t>NST190Y5</t>
  </si>
  <si>
    <t>NST190Y6</t>
  </si>
  <si>
    <t>NST190Y7</t>
  </si>
  <si>
    <t>NST190Y8</t>
  </si>
  <si>
    <t>NST190Y9</t>
  </si>
  <si>
    <t>NST190Y10</t>
  </si>
  <si>
    <t>NST190Y11</t>
  </si>
  <si>
    <t>NST190Y12</t>
  </si>
  <si>
    <t>NST190Y13</t>
  </si>
  <si>
    <t>NST190Y14</t>
  </si>
  <si>
    <t>NST190Y15</t>
  </si>
  <si>
    <t>NST190Y16</t>
  </si>
  <si>
    <t>NST190Y17</t>
  </si>
  <si>
    <t>NST190Y18</t>
  </si>
  <si>
    <t>NST190Y19</t>
  </si>
  <si>
    <t>NST190Y20</t>
  </si>
  <si>
    <t>NST190Y25</t>
  </si>
  <si>
    <t>NST190Y21</t>
  </si>
  <si>
    <t>NST190Y22</t>
  </si>
  <si>
    <t>NST190Y23</t>
  </si>
  <si>
    <t>NST190Y24</t>
  </si>
  <si>
    <t>NST190Y26</t>
  </si>
  <si>
    <t>NST190Y27</t>
  </si>
  <si>
    <t>NST190Y28</t>
  </si>
  <si>
    <t>NST190Y29</t>
  </si>
  <si>
    <t>NST190Y42</t>
  </si>
  <si>
    <t>NST190Y30</t>
  </si>
  <si>
    <t>NST190Y31</t>
  </si>
  <si>
    <t>NST190Y32</t>
  </si>
  <si>
    <t>NST190Y33</t>
  </si>
  <si>
    <t>NST190Y34</t>
  </si>
  <si>
    <t>NST190Y35</t>
  </si>
  <si>
    <t>NST190Y36</t>
  </si>
  <si>
    <t>NST190Y37</t>
  </si>
  <si>
    <t>NST190Y38</t>
  </si>
  <si>
    <t>NST190Y41</t>
  </si>
  <si>
    <t>NST190Y39</t>
  </si>
  <si>
    <t>NST190Y40</t>
  </si>
  <si>
    <t>NST190Y43</t>
  </si>
  <si>
    <t>NST190Y44</t>
  </si>
  <si>
    <t>NST190Y45</t>
  </si>
  <si>
    <t>NST190Y46</t>
  </si>
  <si>
    <t>NST190Y47</t>
  </si>
  <si>
    <t>NST190Y48</t>
  </si>
  <si>
    <t>NST190Y49</t>
  </si>
  <si>
    <t>NST190Y50</t>
  </si>
  <si>
    <t>NST190Y51</t>
  </si>
  <si>
    <t>NST190Y52</t>
  </si>
  <si>
    <t>NST190Y53</t>
  </si>
  <si>
    <t>NST190Y57</t>
  </si>
  <si>
    <t>NST190Y58</t>
  </si>
  <si>
    <t>NST190Y59</t>
  </si>
  <si>
    <t>NST190Y60</t>
  </si>
  <si>
    <t>NST190Y61</t>
  </si>
  <si>
    <t>NST190Y62</t>
  </si>
  <si>
    <t>NST190Y63</t>
  </si>
  <si>
    <t>NST190Y64</t>
  </si>
  <si>
    <t>NST190Y65</t>
  </si>
  <si>
    <t>NST190Y66</t>
  </si>
  <si>
    <t>NST190Y67</t>
  </si>
  <si>
    <t>NST190Y68</t>
  </si>
  <si>
    <t>NST190Y69</t>
  </si>
  <si>
    <t>NST190Y70</t>
  </si>
  <si>
    <t>NST190Y71</t>
  </si>
  <si>
    <t>NST190Y72</t>
  </si>
  <si>
    <t>NST190Y73</t>
  </si>
  <si>
    <t>NST190Y74</t>
  </si>
  <si>
    <t>NST190Y75</t>
  </si>
  <si>
    <t>NST190Y76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</si>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</sst>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0_ "/>
    <numFmt numFmtId="178" formatCode="0.0_ "/>
    <numFmt numFmtId="179" formatCode="0.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8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178" fontId="0" fillId="0" borderId="0" xfId="0" applyNumberFormat="1" applyFill="1">
      <alignment vertical="center"/>
    </xf>
    <xf numFmtId="178" fontId="1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8" fontId="0" fillId="0" borderId="5" xfId="0" applyNumberFormat="1" applyBorder="1" applyAlignment="1">
      <alignment horizontal="center" vertical="center"/>
    </xf>
    <xf numFmtId="178" fontId="0" fillId="0" borderId="6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8" fontId="1" fillId="0" borderId="0" xfId="0" applyNumberFormat="1" applyFont="1" applyAlignment="1">
      <alignment horizontal="center" vertical="center"/>
    </xf>
    <xf numFmtId="178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8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8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8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7" fontId="8" fillId="0" borderId="1" xfId="0" applyNumberFormat="1" applyFont="1" applyBorder="1" applyAlignment="1">
      <alignment horizontal="center" vertical="center" wrapText="1"/>
    </xf>
    <xf numFmtId="177" fontId="9" fillId="0" borderId="1" xfId="0" applyNumberFormat="1" applyFont="1" applyBorder="1" applyAlignment="1">
      <alignment horizontal="center" vertical="center"/>
    </xf>
    <xf numFmtId="177" fontId="9" fillId="3" borderId="1" xfId="0" applyNumberFormat="1" applyFont="1" applyFill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7" fontId="0" fillId="0" borderId="1" xfId="0" applyNumberFormat="1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7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7" fontId="10" fillId="2" borderId="1" xfId="0" applyNumberFormat="1" applyFont="1" applyFill="1" applyBorder="1" applyAlignment="1"/>
    <xf numFmtId="177" fontId="10" fillId="2" borderId="1" xfId="0" applyNumberFormat="1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/>
    <xf numFmtId="177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7" fontId="10" fillId="0" borderId="1" xfId="0" applyNumberFormat="1" applyFont="1" applyBorder="1" applyAlignment="1"/>
    <xf numFmtId="177" fontId="0" fillId="0" borderId="1" xfId="0" applyNumberFormat="1" applyBorder="1" applyAlignment="1"/>
    <xf numFmtId="180" fontId="10" fillId="2" borderId="3" xfId="0" applyNumberFormat="1" applyFont="1" applyFill="1" applyBorder="1" applyAlignment="1"/>
    <xf numFmtId="177" fontId="0" fillId="0" borderId="1" xfId="0" applyNumberFormat="1" applyBorder="1">
      <alignment vertical="center"/>
    </xf>
    <xf numFmtId="180" fontId="10" fillId="2" borderId="0" xfId="0" applyNumberFormat="1" applyFont="1" applyFill="1" applyAlignment="1"/>
    <xf numFmtId="177" fontId="0" fillId="0" borderId="1" xfId="0" applyNumberFormat="1" applyBorder="1" applyAlignment="1">
      <alignment horizontal="center"/>
    </xf>
    <xf numFmtId="180" fontId="10" fillId="4" borderId="1" xfId="0" applyNumberFormat="1" applyFont="1" applyFill="1" applyBorder="1" applyAlignment="1"/>
    <xf numFmtId="177" fontId="0" fillId="0" borderId="0" xfId="0" applyNumberFormat="1">
      <alignment vertical="center"/>
    </xf>
    <xf numFmtId="177" fontId="0" fillId="0" borderId="0" xfId="0" applyNumberFormat="1" applyAlignment="1"/>
    <xf numFmtId="0" fontId="0" fillId="0" borderId="0" xfId="0" applyFont="1" applyAlignment="1"/>
    <xf numFmtId="177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7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zoomScale="85" zoomScaleNormal="85" workbookViewId="0">
      <pane xSplit="21" ySplit="2" topLeftCell="AE66" activePane="bottomRight" state="frozenSplit"/>
      <selection/>
      <selection pane="topRight"/>
      <selection pane="bottomLeft"/>
      <selection pane="bottomRight" activeCell="I82" sqref="I82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0.9</v>
      </c>
      <c r="D8" s="103">
        <f t="shared" si="25"/>
        <v>0.42</v>
      </c>
      <c r="E8" s="32">
        <v>0.9</v>
      </c>
      <c r="G8" s="32">
        <v>124</v>
      </c>
      <c r="H8" s="32">
        <v>0.2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 t="str">
        <f t="shared" si="4"/>
        <v>A</v>
      </c>
      <c r="T8" s="118">
        <f t="shared" si="22"/>
        <v>0</v>
      </c>
      <c r="V8" s="141">
        <f t="shared" si="0"/>
        <v>0.2</v>
      </c>
      <c r="W8" s="142">
        <f t="shared" si="5"/>
        <v>0.42</v>
      </c>
      <c r="X8" s="142">
        <f t="shared" si="1"/>
        <v>0.9</v>
      </c>
      <c r="Y8" s="142">
        <f t="shared" si="1"/>
        <v>0</v>
      </c>
      <c r="Z8" s="142">
        <f>Y8+LOOKUP(V8,Sheet2!A$3:A$24,Sheet2!J$3:J$24)</f>
        <v>0.1975</v>
      </c>
      <c r="AA8" s="142">
        <f t="shared" si="6"/>
        <v>0.42</v>
      </c>
      <c r="AB8" s="142">
        <f t="shared" si="2"/>
        <v>0.9</v>
      </c>
      <c r="AC8" s="142">
        <f t="shared" si="2"/>
        <v>0</v>
      </c>
      <c r="AD8" s="142">
        <f>AC8+LOOKUP(V8,Sheet2!A$3:A$24,Sheet2!J$3:J$24)</f>
        <v>0.1975</v>
      </c>
      <c r="AE8" s="142">
        <f t="shared" si="7"/>
        <v>0.7025</v>
      </c>
      <c r="AF8" s="142">
        <f t="shared" si="8"/>
        <v>0.7025</v>
      </c>
      <c r="AG8" s="141">
        <f>LOOKUP(V8,Sheet2!A$3:A$24,Sheet2!K$3:K$24)</f>
        <v>0.5</v>
      </c>
      <c r="AH8" s="147">
        <f>IF(LOOKUP(V8,Sheet2!A$3:A$24,Sheet2!B$3:B$24)=0,LOOKUP(V8,Sheet2!A$3:A$24,Sheet2!N$3:N$24),IF(OR(AE8&gt;3.5,AF8&gt;3.5),LOOKUP(V8,Sheet2!A$3:A$24,Sheet2!M$3:M$24),LOOKUP(V8,Sheet2!A$3:A$24,Sheet2!L$3:L$24)))</f>
        <v>0.2025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0.6225</v>
      </c>
      <c r="AM8" s="142">
        <f t="shared" si="10"/>
        <v>0.6225</v>
      </c>
      <c r="AN8" s="142">
        <f t="shared" si="11"/>
        <v>0.6225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1.06</v>
      </c>
      <c r="AP8" s="120"/>
      <c r="AQ8" s="156">
        <f t="shared" si="12"/>
        <v>81.8214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34.7864638936672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43.1393612158815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3.10862446895044e-15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397.42</v>
      </c>
      <c r="BC8" s="161">
        <f t="shared" si="13"/>
        <v>430.28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81.8214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81.8214</v>
      </c>
      <c r="BS8" s="52">
        <f t="shared" si="18"/>
        <v>0</v>
      </c>
      <c r="BT8" s="32">
        <f>IF(OR(LOOKUP(V8,Sheet2!A$3:A$25,Sheet2!B$3:B$25)=1,G8=0),0,AW8-AO8*0.2*G8)</f>
        <v>8.49846389366716</v>
      </c>
      <c r="BU8" s="52">
        <f t="shared" si="19"/>
        <v>2.735</v>
      </c>
      <c r="BV8" s="52">
        <f t="shared" si="20"/>
        <v>1.6325</v>
      </c>
      <c r="BW8" s="32">
        <f t="shared" si="21"/>
        <v>0</v>
      </c>
    </row>
    <row r="9" spans="2:75">
      <c r="B9" s="32">
        <v>0.9</v>
      </c>
      <c r="D9" s="103">
        <f t="shared" si="25"/>
        <v>0.42</v>
      </c>
      <c r="E9" s="32">
        <v>0.9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1:75">
      <c r="A11" s="115" t="s">
        <v>70</v>
      </c>
      <c r="B11" s="32">
        <v>18.2</v>
      </c>
      <c r="D11" s="103">
        <f t="shared" si="25"/>
        <v>17.72</v>
      </c>
      <c r="E11" s="103">
        <v>18.2</v>
      </c>
      <c r="F11" s="103">
        <v>17.175</v>
      </c>
      <c r="G11" s="32">
        <v>15</v>
      </c>
      <c r="H11" s="32">
        <v>0.3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>
        <f t="shared" si="22"/>
        <v>0</v>
      </c>
      <c r="V11" s="141">
        <f t="shared" si="0"/>
        <v>0.3</v>
      </c>
      <c r="W11" s="142">
        <f t="shared" si="5"/>
        <v>17.72</v>
      </c>
      <c r="X11" s="142">
        <f t="shared" si="1"/>
        <v>18.2</v>
      </c>
      <c r="Y11" s="142">
        <f t="shared" si="1"/>
        <v>17.175</v>
      </c>
      <c r="Z11" s="142">
        <f>Y11+LOOKUP(V11,Sheet2!A$3:A$24,Sheet2!J$3:J$24)</f>
        <v>17.515</v>
      </c>
      <c r="AA11" s="142">
        <f t="shared" si="6"/>
        <v>17.79</v>
      </c>
      <c r="AB11" s="142">
        <f t="shared" si="2"/>
        <v>18.27</v>
      </c>
      <c r="AC11" s="142">
        <f t="shared" si="2"/>
        <v>17.027</v>
      </c>
      <c r="AD11" s="142">
        <f>AC11+LOOKUP(V11,Sheet2!A$3:A$24,Sheet2!J$3:J$24)</f>
        <v>17.367</v>
      </c>
      <c r="AE11" s="142">
        <f t="shared" si="7"/>
        <v>0.684999999999999</v>
      </c>
      <c r="AF11" s="142">
        <f t="shared" si="8"/>
        <v>0.902999999999999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0.31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0.854999999999998</v>
      </c>
      <c r="AM11" s="142">
        <f t="shared" si="10"/>
        <v>1.073</v>
      </c>
      <c r="AN11" s="142">
        <f t="shared" si="11"/>
        <v>0.963999999999998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1.24</v>
      </c>
      <c r="AP11" s="120"/>
      <c r="AQ11" s="156">
        <f t="shared" si="12"/>
        <v>17.9304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1.4535</v>
      </c>
      <c r="AV11" s="158">
        <f>IF(AND(AE11&gt;3.5,AF11&gt;3.5),LOOKUP(Sheet1!V11,Sheet2!A$3:A$24,Sheet2!W$3:W$24),LOOKUP(V11,Sheet2!A$3:A$24,Sheet2!V$3:V$24))*G11</f>
        <v>1.83065950278667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12.9450680752944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58.3199999999999</v>
      </c>
      <c r="BC11" s="161">
        <f t="shared" si="13"/>
        <v>58.88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17.9304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17.9304</v>
      </c>
      <c r="BS11" s="52">
        <f t="shared" si="18"/>
        <v>0</v>
      </c>
      <c r="BT11" s="32">
        <f>IF(OR(LOOKUP(V11,Sheet2!A$3:A$25,Sheet2!B$3:B$25)=1,G11=0),0,AW11-AO11*0.2*G11)</f>
        <v>0</v>
      </c>
      <c r="BU11" s="52">
        <f t="shared" si="19"/>
        <v>3.726</v>
      </c>
      <c r="BV11" s="52">
        <f t="shared" si="20"/>
        <v>2.173</v>
      </c>
      <c r="BW11" s="32">
        <f t="shared" si="21"/>
        <v>0</v>
      </c>
    </row>
    <row r="12" spans="1:75">
      <c r="A12" s="115" t="s">
        <v>71</v>
      </c>
      <c r="B12" s="32">
        <v>18.27</v>
      </c>
      <c r="D12" s="103">
        <f t="shared" si="25"/>
        <v>17.79</v>
      </c>
      <c r="E12" s="103">
        <v>18.27</v>
      </c>
      <c r="F12" s="103">
        <v>17.027</v>
      </c>
      <c r="G12" s="32">
        <v>7</v>
      </c>
      <c r="H12" s="32">
        <v>0.3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 t="str">
        <f t="shared" si="4"/>
        <v>A</v>
      </c>
      <c r="T12" s="118">
        <f t="shared" si="22"/>
        <v>0</v>
      </c>
      <c r="V12" s="141">
        <f t="shared" si="0"/>
        <v>0.3</v>
      </c>
      <c r="W12" s="142">
        <f t="shared" si="5"/>
        <v>17.79</v>
      </c>
      <c r="X12" s="142">
        <f t="shared" si="1"/>
        <v>18.27</v>
      </c>
      <c r="Y12" s="142">
        <f t="shared" si="1"/>
        <v>17.027</v>
      </c>
      <c r="Z12" s="142">
        <f>Y12+LOOKUP(V12,Sheet2!A$3:A$24,Sheet2!J$3:J$24)</f>
        <v>17.367</v>
      </c>
      <c r="AA12" s="142">
        <f t="shared" si="6"/>
        <v>17.51</v>
      </c>
      <c r="AB12" s="142">
        <f t="shared" si="2"/>
        <v>17.99</v>
      </c>
      <c r="AC12" s="142">
        <f t="shared" si="2"/>
        <v>16.957</v>
      </c>
      <c r="AD12" s="142">
        <f>AC12+LOOKUP(V12,Sheet2!A$3:A$24,Sheet2!J$3:J$24)</f>
        <v>17.297</v>
      </c>
      <c r="AE12" s="142">
        <f t="shared" si="7"/>
        <v>0.902999999999999</v>
      </c>
      <c r="AF12" s="142">
        <f t="shared" si="8"/>
        <v>0.692999999999998</v>
      </c>
      <c r="AG12" s="141">
        <f>LOOKUP(V12,Sheet2!A$3:A$24,Sheet2!K$3:K$24)</f>
        <v>0.5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0.31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1.073</v>
      </c>
      <c r="AM12" s="142">
        <f t="shared" si="10"/>
        <v>0.862999999999997</v>
      </c>
      <c r="AN12" s="142">
        <f t="shared" si="11"/>
        <v>0.967999999999998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1.24</v>
      </c>
      <c r="AP12" s="120"/>
      <c r="AQ12" s="156">
        <f t="shared" si="12"/>
        <v>8.40223999999998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0.6783</v>
      </c>
      <c r="AV12" s="158">
        <f>IF(AND(AE12&gt;3.5,AF12&gt;3.5),LOOKUP(Sheet1!V12,Sheet2!A$3:A$24,Sheet2!W$3:W$24),LOOKUP(V12,Sheet2!A$3:A$24,Sheet2!V$3:V$24))*G12</f>
        <v>0.854307767967115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6.07575176847072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27.272</v>
      </c>
      <c r="BC12" s="161">
        <f t="shared" si="13"/>
        <v>27.5146666666666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8.40223999999998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8.40223999999998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3.726</v>
      </c>
      <c r="BV12" s="52">
        <f t="shared" si="20"/>
        <v>2.173</v>
      </c>
      <c r="BW12" s="32">
        <f t="shared" si="21"/>
        <v>0</v>
      </c>
    </row>
    <row r="13" spans="1:75">
      <c r="A13" s="115" t="s">
        <v>72</v>
      </c>
      <c r="B13" s="32">
        <v>17.99</v>
      </c>
      <c r="D13" s="103">
        <f t="shared" si="25"/>
        <v>17.51</v>
      </c>
      <c r="E13" s="103">
        <v>17.99</v>
      </c>
      <c r="F13" s="103">
        <v>16.957</v>
      </c>
      <c r="G13" s="32">
        <v>8</v>
      </c>
      <c r="H13" s="32">
        <v>0.3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 t="str">
        <f t="shared" si="4"/>
        <v>A</v>
      </c>
      <c r="T13" s="118">
        <f t="shared" si="22"/>
        <v>0</v>
      </c>
      <c r="V13" s="141">
        <f t="shared" si="0"/>
        <v>0.3</v>
      </c>
      <c r="W13" s="142">
        <f t="shared" si="5"/>
        <v>17.51</v>
      </c>
      <c r="X13" s="142">
        <f t="shared" si="1"/>
        <v>17.99</v>
      </c>
      <c r="Y13" s="142">
        <f t="shared" si="1"/>
        <v>16.957</v>
      </c>
      <c r="Z13" s="142">
        <f>Y13+LOOKUP(V13,Sheet2!A$3:A$24,Sheet2!J$3:J$24)</f>
        <v>17.297</v>
      </c>
      <c r="AA13" s="142">
        <f t="shared" si="6"/>
        <v>17.67</v>
      </c>
      <c r="AB13" s="142">
        <f t="shared" si="2"/>
        <v>18.15</v>
      </c>
      <c r="AC13" s="142">
        <f t="shared" si="2"/>
        <v>16.88</v>
      </c>
      <c r="AD13" s="142">
        <f>AC13+LOOKUP(V13,Sheet2!A$3:A$24,Sheet2!J$3:J$24)</f>
        <v>17.22</v>
      </c>
      <c r="AE13" s="142">
        <f t="shared" si="7"/>
        <v>0.692999999999998</v>
      </c>
      <c r="AF13" s="142">
        <f t="shared" si="8"/>
        <v>0.93</v>
      </c>
      <c r="AG13" s="141">
        <f>LOOKUP(V13,Sheet2!A$3:A$24,Sheet2!K$3:K$24)</f>
        <v>0.5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0.31</v>
      </c>
      <c r="AI13" s="141">
        <f>LOOKUP(R13,Sheet3!A$2:A$7,Sheet3!D$2:D$7)</f>
        <v>0</v>
      </c>
      <c r="AJ13" s="141">
        <f t="shared" si="23"/>
        <v>0.48</v>
      </c>
      <c r="AK13" s="141">
        <f t="shared" si="24"/>
        <v>0.48</v>
      </c>
      <c r="AL13" s="142">
        <f t="shared" si="9"/>
        <v>0.862999999999997</v>
      </c>
      <c r="AM13" s="142">
        <f t="shared" si="10"/>
        <v>1.1</v>
      </c>
      <c r="AN13" s="142">
        <f t="shared" si="11"/>
        <v>0.981499999999998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1.24</v>
      </c>
      <c r="AP13" s="120"/>
      <c r="AQ13" s="156">
        <f t="shared" si="12"/>
        <v>9.73647999999998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0.7752</v>
      </c>
      <c r="AV13" s="158">
        <f>IF(AND(AE13&gt;3.5,AF13&gt;3.5),LOOKUP(Sheet1!V13,Sheet2!A$3:A$24,Sheet2!W$3:W$24),LOOKUP(V13,Sheet2!A$3:A$24,Sheet2!V$3:V$24))*G13</f>
        <v>0.97635173481956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7.07763630682369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8.88178419700125e-16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31.384</v>
      </c>
      <c r="BC13" s="161">
        <f t="shared" si="13"/>
        <v>31.5893333333333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9.73647999999998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9.73647999999998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3.78</v>
      </c>
      <c r="BV13" s="52">
        <f t="shared" si="20"/>
        <v>2.2</v>
      </c>
      <c r="BW13" s="32">
        <f t="shared" si="21"/>
        <v>0</v>
      </c>
    </row>
    <row r="14" spans="1:75">
      <c r="A14" s="115" t="s">
        <v>73</v>
      </c>
      <c r="B14" s="32">
        <v>18.15</v>
      </c>
      <c r="D14" s="103">
        <f t="shared" si="25"/>
        <v>17.67</v>
      </c>
      <c r="E14" s="103">
        <v>18.15</v>
      </c>
      <c r="F14" s="103">
        <v>16.88</v>
      </c>
      <c r="G14" s="32">
        <v>20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 t="str">
        <f t="shared" si="4"/>
        <v>A</v>
      </c>
      <c r="T14" s="118">
        <f t="shared" si="22"/>
        <v>0</v>
      </c>
      <c r="V14" s="141">
        <f t="shared" si="0"/>
        <v>0.3</v>
      </c>
      <c r="W14" s="142">
        <f t="shared" si="5"/>
        <v>17.67</v>
      </c>
      <c r="X14" s="142">
        <f t="shared" si="1"/>
        <v>18.15</v>
      </c>
      <c r="Y14" s="142">
        <f t="shared" si="1"/>
        <v>16.88</v>
      </c>
      <c r="Z14" s="142">
        <f>Y14+LOOKUP(V14,Sheet2!A$3:A$24,Sheet2!J$3:J$24)</f>
        <v>17.22</v>
      </c>
      <c r="AA14" s="142">
        <f t="shared" si="6"/>
        <v>17.61</v>
      </c>
      <c r="AB14" s="142">
        <f t="shared" si="2"/>
        <v>18.09</v>
      </c>
      <c r="AC14" s="142">
        <f t="shared" si="2"/>
        <v>16.682</v>
      </c>
      <c r="AD14" s="142">
        <f>AC14+LOOKUP(V14,Sheet2!A$3:A$24,Sheet2!J$3:J$24)</f>
        <v>17.022</v>
      </c>
      <c r="AE14" s="142">
        <f t="shared" si="7"/>
        <v>0.93</v>
      </c>
      <c r="AF14" s="142">
        <f t="shared" si="8"/>
        <v>1.068</v>
      </c>
      <c r="AG14" s="141">
        <f>LOOKUP(V14,Sheet2!A$3:A$24,Sheet2!K$3:K$24)</f>
        <v>0.5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1.1</v>
      </c>
      <c r="AM14" s="142">
        <f t="shared" si="10"/>
        <v>1.238</v>
      </c>
      <c r="AN14" s="142">
        <f t="shared" si="11"/>
        <v>1.169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20"/>
      <c r="AQ14" s="156">
        <f t="shared" si="12"/>
        <v>28.9912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1.938</v>
      </c>
      <c r="AV14" s="158">
        <f>IF(AND(AE14&gt;3.5,AF14&gt;3.5),LOOKUP(Sheet1!V14,Sheet2!A$3:A$24,Sheet2!W$3:W$24),LOOKUP(V14,Sheet2!A$3:A$24,Sheet2!V$3:V$24))*G14</f>
        <v>2.4408793370489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21.8728907670593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0.471199999999998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85.96</v>
      </c>
      <c r="BC14" s="161">
        <f t="shared" si="13"/>
        <v>83.9733333333333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28.9912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28.9912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4.056</v>
      </c>
      <c r="BV14" s="52">
        <f t="shared" si="20"/>
        <v>2.338</v>
      </c>
      <c r="BW14" s="32">
        <f t="shared" si="21"/>
        <v>0</v>
      </c>
    </row>
    <row r="15" spans="1:75">
      <c r="A15" s="115" t="s">
        <v>74</v>
      </c>
      <c r="B15" s="32">
        <v>18.09</v>
      </c>
      <c r="D15" s="103">
        <f t="shared" si="25"/>
        <v>17.61</v>
      </c>
      <c r="E15" s="103">
        <v>18.09</v>
      </c>
      <c r="F15" s="103">
        <v>16.682</v>
      </c>
      <c r="G15" s="32">
        <v>9</v>
      </c>
      <c r="H15" s="32">
        <v>0.3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 t="str">
        <f t="shared" si="4"/>
        <v>A</v>
      </c>
      <c r="T15" s="118">
        <f t="shared" si="22"/>
        <v>0</v>
      </c>
      <c r="V15" s="141">
        <f t="shared" si="0"/>
        <v>0.3</v>
      </c>
      <c r="W15" s="142">
        <f t="shared" si="5"/>
        <v>17.61</v>
      </c>
      <c r="X15" s="142">
        <f t="shared" si="1"/>
        <v>18.09</v>
      </c>
      <c r="Y15" s="142">
        <f t="shared" si="1"/>
        <v>16.682</v>
      </c>
      <c r="Z15" s="142">
        <f>Y15+LOOKUP(V15,Sheet2!A$3:A$24,Sheet2!J$3:J$24)</f>
        <v>17.022</v>
      </c>
      <c r="AA15" s="142">
        <f t="shared" si="6"/>
        <v>17.62</v>
      </c>
      <c r="AB15" s="142">
        <f t="shared" si="2"/>
        <v>18.1</v>
      </c>
      <c r="AC15" s="142">
        <f t="shared" si="2"/>
        <v>16.592</v>
      </c>
      <c r="AD15" s="142">
        <f>AC15+LOOKUP(V15,Sheet2!A$3:A$24,Sheet2!J$3:J$24)</f>
        <v>16.932</v>
      </c>
      <c r="AE15" s="142">
        <f t="shared" si="7"/>
        <v>1.068</v>
      </c>
      <c r="AF15" s="142">
        <f t="shared" si="8"/>
        <v>1.168</v>
      </c>
      <c r="AG15" s="141">
        <f>LOOKUP(V15,Sheet2!A$3:A$24,Sheet2!K$3:K$24)</f>
        <v>0.5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0.31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1.238</v>
      </c>
      <c r="AM15" s="142">
        <f t="shared" si="10"/>
        <v>1.338</v>
      </c>
      <c r="AN15" s="142">
        <f t="shared" si="11"/>
        <v>1.288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1.24</v>
      </c>
      <c r="AP15" s="120"/>
      <c r="AQ15" s="156">
        <f t="shared" si="12"/>
        <v>14.37408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0.8721</v>
      </c>
      <c r="AV15" s="158">
        <f>IF(AND(AE15&gt;3.5,AF15&gt;3.5),LOOKUP(Sheet1!V15,Sheet2!A$3:A$24,Sheet2!W$3:W$24),LOOKUP(V15,Sheet2!A$3:A$24,Sheet2!V$3:V$24))*G15</f>
        <v>1.098395701672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9.84280084517667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1.54008000000002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40.824</v>
      </c>
      <c r="BC15" s="161">
        <f t="shared" si="13"/>
        <v>39.216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14.37408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14.37408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4.256</v>
      </c>
      <c r="BV15" s="52">
        <f t="shared" si="20"/>
        <v>2.438</v>
      </c>
      <c r="BW15" s="32">
        <f t="shared" si="21"/>
        <v>0</v>
      </c>
    </row>
    <row r="16" spans="1:75">
      <c r="A16" s="115" t="s">
        <v>75</v>
      </c>
      <c r="B16" s="32">
        <v>18.1</v>
      </c>
      <c r="D16" s="103">
        <f t="shared" si="25"/>
        <v>17.62</v>
      </c>
      <c r="E16" s="103">
        <v>18.1</v>
      </c>
      <c r="F16" s="103">
        <v>16.592</v>
      </c>
      <c r="G16" s="32">
        <v>7</v>
      </c>
      <c r="H16" s="32">
        <v>0.3</v>
      </c>
      <c r="I16" s="32">
        <v>0.48</v>
      </c>
      <c r="J16" s="32">
        <v>0.48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 t="str">
        <f t="shared" si="4"/>
        <v>A</v>
      </c>
      <c r="T16" s="118">
        <f t="shared" si="22"/>
        <v>0</v>
      </c>
      <c r="V16" s="141">
        <f t="shared" si="0"/>
        <v>0.3</v>
      </c>
      <c r="W16" s="142">
        <f t="shared" si="5"/>
        <v>17.62</v>
      </c>
      <c r="X16" s="142">
        <f t="shared" si="1"/>
        <v>18.1</v>
      </c>
      <c r="Y16" s="142">
        <f t="shared" si="1"/>
        <v>16.592</v>
      </c>
      <c r="Z16" s="142">
        <f>Y16+LOOKUP(V16,Sheet2!A$3:A$24,Sheet2!J$3:J$24)</f>
        <v>16.932</v>
      </c>
      <c r="AA16" s="142">
        <f t="shared" si="6"/>
        <v>17.6</v>
      </c>
      <c r="AB16" s="142">
        <f t="shared" si="2"/>
        <v>18.08</v>
      </c>
      <c r="AC16" s="142">
        <f t="shared" si="2"/>
        <v>16.523</v>
      </c>
      <c r="AD16" s="142">
        <f>AC16+LOOKUP(V16,Sheet2!A$3:A$24,Sheet2!J$3:J$24)</f>
        <v>16.863</v>
      </c>
      <c r="AE16" s="142">
        <f t="shared" si="7"/>
        <v>1.168</v>
      </c>
      <c r="AF16" s="142">
        <f t="shared" si="8"/>
        <v>1.217</v>
      </c>
      <c r="AG16" s="141">
        <f>LOOKUP(V16,Sheet2!A$3:A$24,Sheet2!K$3:K$24)</f>
        <v>0.5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0.31</v>
      </c>
      <c r="AI16" s="141">
        <f>LOOKUP(R16,Sheet3!A$2:A$7,Sheet3!D$2:D$7)</f>
        <v>0</v>
      </c>
      <c r="AJ16" s="141">
        <f t="shared" si="23"/>
        <v>0.48</v>
      </c>
      <c r="AK16" s="141">
        <f t="shared" si="24"/>
        <v>0.48</v>
      </c>
      <c r="AL16" s="142">
        <f t="shared" si="9"/>
        <v>1.338</v>
      </c>
      <c r="AM16" s="142">
        <f t="shared" si="10"/>
        <v>1.387</v>
      </c>
      <c r="AN16" s="142">
        <f t="shared" si="11"/>
        <v>1.3625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1.24</v>
      </c>
      <c r="AP16" s="120"/>
      <c r="AQ16" s="156">
        <f t="shared" si="12"/>
        <v>11.8265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0.6783</v>
      </c>
      <c r="AV16" s="158">
        <f>IF(AND(AE16&gt;3.5,AF16&gt;3.5),LOOKUP(Sheet1!V16,Sheet2!A$3:A$24,Sheet2!W$3:W$24),LOOKUP(V16,Sheet2!A$3:A$24,Sheet2!V$3:V$24))*G16</f>
        <v>0.854307767967115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7.65551176847074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1.8445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32.795</v>
      </c>
      <c r="BC16" s="161">
        <f t="shared" si="13"/>
        <v>31.1966666666667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11.8265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11.8265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4.354</v>
      </c>
      <c r="BV16" s="52">
        <f t="shared" si="20"/>
        <v>2.487</v>
      </c>
      <c r="BW16" s="32">
        <f t="shared" si="21"/>
        <v>0</v>
      </c>
    </row>
    <row r="17" spans="1:75">
      <c r="A17" s="115" t="s">
        <v>76</v>
      </c>
      <c r="B17" s="32">
        <v>18.08</v>
      </c>
      <c r="D17" s="103">
        <f t="shared" si="25"/>
        <v>17.6</v>
      </c>
      <c r="E17" s="103">
        <v>18.08</v>
      </c>
      <c r="F17" s="103">
        <v>16.523</v>
      </c>
      <c r="G17" s="32">
        <v>12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1</v>
      </c>
      <c r="O17" s="32">
        <v>0</v>
      </c>
      <c r="P17" s="32">
        <f t="shared" si="26"/>
        <v>0</v>
      </c>
      <c r="R17" s="116" t="str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B</v>
      </c>
      <c r="S17" s="117" t="str">
        <f t="shared" si="4"/>
        <v>A</v>
      </c>
      <c r="T17" s="118">
        <f t="shared" si="22"/>
        <v>0</v>
      </c>
      <c r="V17" s="141">
        <f t="shared" si="0"/>
        <v>0.3</v>
      </c>
      <c r="W17" s="142">
        <f t="shared" si="5"/>
        <v>17.6</v>
      </c>
      <c r="X17" s="142">
        <f t="shared" si="1"/>
        <v>18.08</v>
      </c>
      <c r="Y17" s="142">
        <f t="shared" si="1"/>
        <v>16.523</v>
      </c>
      <c r="Z17" s="142">
        <f>Y17+LOOKUP(V17,Sheet2!A$3:A$24,Sheet2!J$3:J$24)</f>
        <v>16.863</v>
      </c>
      <c r="AA17" s="142">
        <f t="shared" si="6"/>
        <v>17.554</v>
      </c>
      <c r="AB17" s="142">
        <f t="shared" si="2"/>
        <v>18.034</v>
      </c>
      <c r="AC17" s="142">
        <f t="shared" si="2"/>
        <v>16.405</v>
      </c>
      <c r="AD17" s="142">
        <f>AC17+LOOKUP(V17,Sheet2!A$3:A$24,Sheet2!J$3:J$24)</f>
        <v>16.745</v>
      </c>
      <c r="AE17" s="142">
        <f t="shared" si="7"/>
        <v>1.217</v>
      </c>
      <c r="AF17" s="142">
        <f t="shared" si="8"/>
        <v>1.289</v>
      </c>
      <c r="AG17" s="141">
        <f>LOOKUP(V17,Sheet2!A$3:A$24,Sheet2!K$3:K$24)</f>
        <v>0.5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41">
        <f>LOOKUP(R17,Sheet3!A$2:A$7,Sheet3!D$2:D$7)</f>
        <v>0.35</v>
      </c>
      <c r="AJ17" s="141">
        <f t="shared" si="23"/>
        <v>0.48</v>
      </c>
      <c r="AK17" s="141">
        <f t="shared" si="24"/>
        <v>0.48</v>
      </c>
      <c r="AL17" s="142">
        <f t="shared" si="9"/>
        <v>1.737</v>
      </c>
      <c r="AM17" s="142">
        <f t="shared" si="10"/>
        <v>1.809</v>
      </c>
      <c r="AN17" s="142">
        <f t="shared" si="11"/>
        <v>1.773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20"/>
      <c r="AQ17" s="156">
        <f t="shared" si="12"/>
        <v>26.38224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5.208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1.1628</v>
      </c>
      <c r="AV17" s="158">
        <f>IF(AND(AE17&gt;3.5,AF17&gt;3.5),LOOKUP(Sheet1!V17,Sheet2!A$3:A$24,Sheet2!W$3:W$24),LOOKUP(V17,Sheet2!A$3:A$24,Sheet2!V$3:V$24))*G17</f>
        <v>1.46452760222934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13.1237344602356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4.06223999999997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66.0719999999999</v>
      </c>
      <c r="BC17" s="161">
        <f t="shared" si="13"/>
        <v>60.048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26.38224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26.38224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5.198</v>
      </c>
      <c r="BV17" s="52">
        <f t="shared" si="20"/>
        <v>2.909</v>
      </c>
      <c r="BW17" s="32">
        <f t="shared" si="21"/>
        <v>12</v>
      </c>
    </row>
    <row r="18" spans="1:75">
      <c r="A18" s="115" t="s">
        <v>77</v>
      </c>
      <c r="B18" s="32">
        <v>18.034</v>
      </c>
      <c r="D18" s="103">
        <f t="shared" si="25"/>
        <v>17.554</v>
      </c>
      <c r="E18" s="103">
        <v>18.034</v>
      </c>
      <c r="F18" s="103">
        <v>16.405</v>
      </c>
      <c r="G18" s="32">
        <v>9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1</v>
      </c>
      <c r="O18" s="32">
        <v>0</v>
      </c>
      <c r="P18" s="32">
        <f t="shared" si="26"/>
        <v>0</v>
      </c>
      <c r="R18" s="116" t="str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B</v>
      </c>
      <c r="S18" s="117" t="str">
        <f t="shared" si="4"/>
        <v>A</v>
      </c>
      <c r="T18" s="118">
        <f t="shared" si="22"/>
        <v>0</v>
      </c>
      <c r="V18" s="141">
        <f t="shared" si="0"/>
        <v>0.3</v>
      </c>
      <c r="W18" s="142">
        <f t="shared" si="5"/>
        <v>17.554</v>
      </c>
      <c r="X18" s="142">
        <f t="shared" si="1"/>
        <v>18.034</v>
      </c>
      <c r="Y18" s="142">
        <f t="shared" si="1"/>
        <v>16.405</v>
      </c>
      <c r="Z18" s="142">
        <f>Y18+LOOKUP(V18,Sheet2!A$3:A$24,Sheet2!J$3:J$24)</f>
        <v>16.745</v>
      </c>
      <c r="AA18" s="142">
        <f t="shared" si="6"/>
        <v>17.52</v>
      </c>
      <c r="AB18" s="142">
        <f t="shared" si="2"/>
        <v>18</v>
      </c>
      <c r="AC18" s="142">
        <f t="shared" si="2"/>
        <v>16.319</v>
      </c>
      <c r="AD18" s="142">
        <f>AC18+LOOKUP(V18,Sheet2!A$3:A$24,Sheet2!J$3:J$24)</f>
        <v>16.659</v>
      </c>
      <c r="AE18" s="142">
        <f t="shared" si="7"/>
        <v>1.289</v>
      </c>
      <c r="AF18" s="142">
        <f t="shared" si="8"/>
        <v>1.341</v>
      </c>
      <c r="AG18" s="141">
        <f>LOOKUP(V18,Sheet2!A$3:A$24,Sheet2!K$3:K$24)</f>
        <v>0.5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41">
        <f>LOOKUP(R18,Sheet3!A$2:A$7,Sheet3!D$2:D$7)</f>
        <v>0.35</v>
      </c>
      <c r="AJ18" s="141">
        <f t="shared" si="23"/>
        <v>0.48</v>
      </c>
      <c r="AK18" s="141">
        <f t="shared" si="24"/>
        <v>0.48</v>
      </c>
      <c r="AL18" s="142">
        <f t="shared" si="9"/>
        <v>1.809</v>
      </c>
      <c r="AM18" s="142">
        <f t="shared" si="10"/>
        <v>1.861</v>
      </c>
      <c r="AN18" s="142">
        <f t="shared" si="11"/>
        <v>1.835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20"/>
      <c r="AQ18" s="156">
        <f t="shared" si="12"/>
        <v>20.4786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3.906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0.8721</v>
      </c>
      <c r="AV18" s="158">
        <f>IF(AND(AE18&gt;3.5,AF18&gt;3.5),LOOKUP(Sheet1!V18,Sheet2!A$3:A$24,Sheet2!W$3:W$24),LOOKUP(V18,Sheet2!A$3:A$24,Sheet2!V$3:V$24))*G18</f>
        <v>1.098395701672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9.84280084517667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3.73859999999999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50.67</v>
      </c>
      <c r="BC18" s="161">
        <f t="shared" si="13"/>
        <v>45.78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20.4786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20.4786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5.302</v>
      </c>
      <c r="BV18" s="52">
        <f t="shared" si="20"/>
        <v>2.961</v>
      </c>
      <c r="BW18" s="32">
        <f t="shared" si="21"/>
        <v>9</v>
      </c>
    </row>
    <row r="19" spans="1:75">
      <c r="A19" s="115" t="s">
        <v>78</v>
      </c>
      <c r="B19" s="32">
        <v>18</v>
      </c>
      <c r="D19" s="103">
        <f t="shared" si="25"/>
        <v>17.52</v>
      </c>
      <c r="E19" s="103">
        <v>18</v>
      </c>
      <c r="F19" s="103">
        <v>16.319</v>
      </c>
      <c r="G19" s="32">
        <v>5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 t="str">
        <f t="shared" si="4"/>
        <v>A</v>
      </c>
      <c r="T19" s="118">
        <f t="shared" si="22"/>
        <v>0</v>
      </c>
      <c r="V19" s="141">
        <f t="shared" si="0"/>
        <v>0.3</v>
      </c>
      <c r="W19" s="142">
        <f t="shared" si="5"/>
        <v>17.52</v>
      </c>
      <c r="X19" s="142">
        <f t="shared" ref="X19:X73" si="27">IF($G19=0,0,E19)</f>
        <v>18</v>
      </c>
      <c r="Y19" s="142">
        <f t="shared" ref="Y19:Y73" si="28">IF($G19=0,0,F19)</f>
        <v>16.319</v>
      </c>
      <c r="Z19" s="142">
        <f>Y19+LOOKUP(V19,Sheet2!A$3:A$24,Sheet2!J$3:J$24)</f>
        <v>16.659</v>
      </c>
      <c r="AA19" s="142">
        <f t="shared" si="6"/>
        <v>16.751</v>
      </c>
      <c r="AB19" s="142">
        <f t="shared" ref="AB19:AB73" si="29">IF($G19=0,0,E20)</f>
        <v>17.231</v>
      </c>
      <c r="AC19" s="142">
        <f t="shared" ref="AC19:AC73" si="30">IF($G19=0,0,F20)</f>
        <v>16.27</v>
      </c>
      <c r="AD19" s="142">
        <f>AC19+LOOKUP(V19,Sheet2!A$3:A$24,Sheet2!J$3:J$24)</f>
        <v>16.61</v>
      </c>
      <c r="AE19" s="142">
        <f t="shared" si="7"/>
        <v>1.341</v>
      </c>
      <c r="AF19" s="142">
        <f t="shared" si="8"/>
        <v>0.621000000000002</v>
      </c>
      <c r="AG19" s="141">
        <f>LOOKUP(V19,Sheet2!A$3:A$24,Sheet2!K$3:K$24)</f>
        <v>0.5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41">
        <f>LOOKUP(R19,Sheet3!A$2:A$7,Sheet3!D$2:D$7)</f>
        <v>0</v>
      </c>
      <c r="AJ19" s="141">
        <f t="shared" si="23"/>
        <v>0.48</v>
      </c>
      <c r="AK19" s="141">
        <f t="shared" si="24"/>
        <v>0.48</v>
      </c>
      <c r="AL19" s="142">
        <f t="shared" si="9"/>
        <v>1.511</v>
      </c>
      <c r="AM19" s="142">
        <f t="shared" si="10"/>
        <v>0.791000000000002</v>
      </c>
      <c r="AN19" s="142">
        <f t="shared" si="11"/>
        <v>1.151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20"/>
      <c r="AQ19" s="156">
        <f t="shared" si="12"/>
        <v>7.13620000000001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0.4845</v>
      </c>
      <c r="AV19" s="158">
        <f>IF(AND(AE19&gt;3.5,AF19&gt;3.5),LOOKUP(Sheet1!V19,Sheet2!A$3:A$24,Sheet2!W$3:W$24),LOOKUP(V19,Sheet2!A$3:A$24,Sheet2!V$3:V$24))*G19</f>
        <v>0.610219834262225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5.46822269176482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0.00620000000000653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21.31</v>
      </c>
      <c r="BC19" s="161">
        <f t="shared" si="13"/>
        <v>20.8733333333333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7.13620000000001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7.13620000000001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4.602</v>
      </c>
      <c r="BV19" s="52">
        <f t="shared" si="20"/>
        <v>2.611</v>
      </c>
      <c r="BW19" s="32">
        <f t="shared" si="21"/>
        <v>0</v>
      </c>
    </row>
    <row r="20" spans="1:75">
      <c r="A20" s="115" t="s">
        <v>79</v>
      </c>
      <c r="B20" s="32">
        <v>17.231</v>
      </c>
      <c r="D20" s="103">
        <f t="shared" si="25"/>
        <v>16.751</v>
      </c>
      <c r="E20" s="103">
        <v>17.231</v>
      </c>
      <c r="F20" s="103">
        <v>16.27</v>
      </c>
      <c r="G20" s="32">
        <v>13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 t="str">
        <f t="shared" si="4"/>
        <v>A</v>
      </c>
      <c r="T20" s="118">
        <f t="shared" si="22"/>
        <v>0</v>
      </c>
      <c r="V20" s="141">
        <f t="shared" si="0"/>
        <v>0.3</v>
      </c>
      <c r="W20" s="142">
        <f t="shared" si="5"/>
        <v>16.751</v>
      </c>
      <c r="X20" s="142">
        <f t="shared" si="27"/>
        <v>17.231</v>
      </c>
      <c r="Y20" s="142">
        <f t="shared" si="28"/>
        <v>16.27</v>
      </c>
      <c r="Z20" s="142">
        <f>Y20+LOOKUP(V20,Sheet2!A$3:A$24,Sheet2!J$3:J$24)</f>
        <v>16.61</v>
      </c>
      <c r="AA20" s="142">
        <f t="shared" si="6"/>
        <v>16.688</v>
      </c>
      <c r="AB20" s="142">
        <f t="shared" si="29"/>
        <v>17.168</v>
      </c>
      <c r="AC20" s="142">
        <f t="shared" si="30"/>
        <v>16.144</v>
      </c>
      <c r="AD20" s="142">
        <f>AC20+LOOKUP(V20,Sheet2!A$3:A$24,Sheet2!J$3:J$24)</f>
        <v>16.484</v>
      </c>
      <c r="AE20" s="142">
        <f t="shared" si="7"/>
        <v>0.621000000000002</v>
      </c>
      <c r="AF20" s="142">
        <f t="shared" si="8"/>
        <v>0.684000000000001</v>
      </c>
      <c r="AG20" s="141">
        <f>LOOKUP(V20,Sheet2!A$3:A$24,Sheet2!K$3:K$24)</f>
        <v>0.5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41">
        <f>LOOKUP(R20,Sheet3!A$2:A$7,Sheet3!D$2:D$7)</f>
        <v>0</v>
      </c>
      <c r="AJ20" s="141">
        <f t="shared" si="23"/>
        <v>0.48</v>
      </c>
      <c r="AK20" s="141">
        <f t="shared" si="24"/>
        <v>0.48</v>
      </c>
      <c r="AL20" s="142">
        <f t="shared" si="9"/>
        <v>0.791000000000002</v>
      </c>
      <c r="AM20" s="142">
        <f t="shared" si="10"/>
        <v>0.854000000000001</v>
      </c>
      <c r="AN20" s="142">
        <f t="shared" si="11"/>
        <v>0.822500000000001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20"/>
      <c r="AQ20" s="156">
        <f t="shared" si="12"/>
        <v>13.2587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1.2597</v>
      </c>
      <c r="AV20" s="158">
        <f>IF(AND(AE20&gt;3.5,AF20&gt;3.5),LOOKUP(Sheet1!V20,Sheet2!A$3:A$24,Sheet2!W$3:W$24),LOOKUP(V20,Sheet2!A$3:A$24,Sheet2!V$3:V$24))*G20</f>
        <v>1.58657156908178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9.53633899858851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46.865</v>
      </c>
      <c r="BC20" s="161">
        <f t="shared" si="13"/>
        <v>48.5766666666667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13.2587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13.2587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3.288</v>
      </c>
      <c r="BV20" s="52">
        <f t="shared" si="20"/>
        <v>1.954</v>
      </c>
      <c r="BW20" s="32">
        <f t="shared" si="21"/>
        <v>0</v>
      </c>
    </row>
    <row r="21" spans="1:75">
      <c r="A21" s="115" t="s">
        <v>80</v>
      </c>
      <c r="B21" s="32">
        <v>17.168</v>
      </c>
      <c r="D21" s="103">
        <f t="shared" si="25"/>
        <v>16.688</v>
      </c>
      <c r="E21" s="103">
        <v>17.168</v>
      </c>
      <c r="F21" s="103">
        <v>16.144</v>
      </c>
      <c r="G21" s="32">
        <v>4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 t="str">
        <f t="shared" si="4"/>
        <v>A</v>
      </c>
      <c r="T21" s="118">
        <f t="shared" si="22"/>
        <v>0</v>
      </c>
      <c r="V21" s="141">
        <f t="shared" si="0"/>
        <v>0.3</v>
      </c>
      <c r="W21" s="142">
        <f t="shared" si="5"/>
        <v>16.688</v>
      </c>
      <c r="X21" s="142">
        <f t="shared" si="27"/>
        <v>17.168</v>
      </c>
      <c r="Y21" s="142">
        <f t="shared" si="28"/>
        <v>16.144</v>
      </c>
      <c r="Z21" s="142">
        <f>Y21+LOOKUP(V21,Sheet2!A$3:A$24,Sheet2!J$3:J$24)</f>
        <v>16.484</v>
      </c>
      <c r="AA21" s="142">
        <f t="shared" si="6"/>
        <v>16.667</v>
      </c>
      <c r="AB21" s="142">
        <f t="shared" si="29"/>
        <v>17.147</v>
      </c>
      <c r="AC21" s="142">
        <f t="shared" si="30"/>
        <v>16.103</v>
      </c>
      <c r="AD21" s="142">
        <f>AC21+LOOKUP(V21,Sheet2!A$3:A$24,Sheet2!J$3:J$24)</f>
        <v>16.443</v>
      </c>
      <c r="AE21" s="142">
        <f t="shared" si="7"/>
        <v>0.684000000000001</v>
      </c>
      <c r="AF21" s="142">
        <f t="shared" si="8"/>
        <v>0.703999999999997</v>
      </c>
      <c r="AG21" s="141">
        <f>LOOKUP(V21,Sheet2!A$3:A$24,Sheet2!K$3:K$24)</f>
        <v>0.5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41">
        <f>LOOKUP(R21,Sheet3!A$2:A$7,Sheet3!D$2:D$7)</f>
        <v>0</v>
      </c>
      <c r="AJ21" s="141">
        <f t="shared" si="23"/>
        <v>0.48</v>
      </c>
      <c r="AK21" s="141">
        <f t="shared" si="24"/>
        <v>0.48</v>
      </c>
      <c r="AL21" s="142">
        <f t="shared" si="9"/>
        <v>0.854000000000001</v>
      </c>
      <c r="AM21" s="142">
        <f t="shared" si="10"/>
        <v>0.873999999999997</v>
      </c>
      <c r="AN21" s="142">
        <f t="shared" si="11"/>
        <v>0.863999999999999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20"/>
      <c r="AQ21" s="156">
        <f t="shared" si="12"/>
        <v>4.28543999999999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0.3876</v>
      </c>
      <c r="AV21" s="158">
        <f>IF(AND(AE21&gt;3.5,AF21&gt;3.5),LOOKUP(Sheet1!V21,Sheet2!A$3:A$24,Sheet2!W$3:W$24),LOOKUP(V21,Sheet2!A$3:A$24,Sheet2!V$3:V$24))*G21</f>
        <v>0.48817586740978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2.95601815341184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14.752</v>
      </c>
      <c r="BC21" s="161">
        <f t="shared" si="13"/>
        <v>15.168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4.28543999999999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4.28543999999999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3.32799999999999</v>
      </c>
      <c r="BV21" s="52">
        <f t="shared" si="20"/>
        <v>1.974</v>
      </c>
      <c r="BW21" s="32">
        <f t="shared" si="21"/>
        <v>0</v>
      </c>
    </row>
    <row r="22" spans="1:75">
      <c r="A22" s="115" t="s">
        <v>81</v>
      </c>
      <c r="B22" s="32">
        <v>17.147</v>
      </c>
      <c r="D22" s="103">
        <f t="shared" si="25"/>
        <v>16.667</v>
      </c>
      <c r="E22" s="103">
        <v>17.147</v>
      </c>
      <c r="F22" s="103">
        <v>16.103</v>
      </c>
      <c r="G22" s="32">
        <v>16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 t="str">
        <f t="shared" si="4"/>
        <v>A</v>
      </c>
      <c r="T22" s="118">
        <f t="shared" si="22"/>
        <v>0</v>
      </c>
      <c r="V22" s="141">
        <f t="shared" si="0"/>
        <v>0.3</v>
      </c>
      <c r="W22" s="142">
        <f t="shared" si="5"/>
        <v>16.667</v>
      </c>
      <c r="X22" s="142">
        <f t="shared" si="27"/>
        <v>17.147</v>
      </c>
      <c r="Y22" s="142">
        <f t="shared" si="28"/>
        <v>16.103</v>
      </c>
      <c r="Z22" s="142">
        <f>Y22+LOOKUP(V22,Sheet2!A$3:A$24,Sheet2!J$3:J$24)</f>
        <v>16.443</v>
      </c>
      <c r="AA22" s="142">
        <f t="shared" si="6"/>
        <v>16.585</v>
      </c>
      <c r="AB22" s="142">
        <f t="shared" si="29"/>
        <v>17.065</v>
      </c>
      <c r="AC22" s="142">
        <f t="shared" si="30"/>
        <v>15.939</v>
      </c>
      <c r="AD22" s="142">
        <f>AC22+LOOKUP(V22,Sheet2!A$3:A$24,Sheet2!J$3:J$24)</f>
        <v>16.279</v>
      </c>
      <c r="AE22" s="142">
        <f t="shared" si="7"/>
        <v>0.703999999999997</v>
      </c>
      <c r="AF22" s="142">
        <f t="shared" si="8"/>
        <v>0.786000000000001</v>
      </c>
      <c r="AG22" s="141">
        <f>LOOKUP(V22,Sheet2!A$3:A$24,Sheet2!K$3:K$24)</f>
        <v>0.5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0.31</v>
      </c>
      <c r="AI22" s="141">
        <f>LOOKUP(R22,Sheet3!A$2:A$7,Sheet3!D$2:D$7)</f>
        <v>0</v>
      </c>
      <c r="AJ22" s="141">
        <f t="shared" si="23"/>
        <v>0.48</v>
      </c>
      <c r="AK22" s="141">
        <f t="shared" si="24"/>
        <v>0.48</v>
      </c>
      <c r="AL22" s="142">
        <f t="shared" si="9"/>
        <v>0.873999999999997</v>
      </c>
      <c r="AM22" s="142">
        <f t="shared" si="10"/>
        <v>0.956000000000001</v>
      </c>
      <c r="AN22" s="142">
        <f t="shared" si="11"/>
        <v>0.914999999999999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1.24</v>
      </c>
      <c r="AP22" s="120"/>
      <c r="AQ22" s="156">
        <f t="shared" si="12"/>
        <v>18.1536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1.5504</v>
      </c>
      <c r="AV22" s="158">
        <f>IF(AND(AE22&gt;3.5,AF22&gt;3.5),LOOKUP(Sheet1!V22,Sheet2!A$3:A$24,Sheet2!W$3:W$24),LOOKUP(V22,Sheet2!A$3:A$24,Sheet2!V$3:V$24))*G22</f>
        <v>1.95270346963912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12.8359126136474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60.64</v>
      </c>
      <c r="BC22" s="161">
        <f t="shared" si="13"/>
        <v>61.76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18.1536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18.1536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3.492</v>
      </c>
      <c r="BV22" s="52">
        <f t="shared" si="20"/>
        <v>2.056</v>
      </c>
      <c r="BW22" s="32">
        <f t="shared" si="21"/>
        <v>0</v>
      </c>
    </row>
    <row r="23" spans="1:75">
      <c r="A23" s="115" t="s">
        <v>82</v>
      </c>
      <c r="B23" s="32">
        <v>17.065</v>
      </c>
      <c r="D23" s="103">
        <f t="shared" ref="D7:D38" si="31">IF(AND(B23=0,E23=0),0,IF(B23&gt;E23,E23-C23-AJ23,IF(AJ23&gt;(E23-B23),E23-AJ23-C23,B23-C23)))</f>
        <v>16.585</v>
      </c>
      <c r="E23" s="103">
        <v>17.065</v>
      </c>
      <c r="F23" s="103">
        <v>15.939</v>
      </c>
      <c r="G23" s="32">
        <v>0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0.48</v>
      </c>
      <c r="AK23" s="141">
        <f t="shared" si="24"/>
        <v>0.48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0.96</v>
      </c>
      <c r="BV23" s="52">
        <f t="shared" si="20"/>
        <v>0.48</v>
      </c>
      <c r="BW23" s="32">
        <f t="shared" si="21"/>
        <v>0</v>
      </c>
    </row>
    <row r="24" spans="1:75">
      <c r="A24" s="115" t="s">
        <v>82</v>
      </c>
      <c r="B24" s="32">
        <v>17.065</v>
      </c>
      <c r="D24" s="103">
        <f t="shared" si="31"/>
        <v>16.585</v>
      </c>
      <c r="E24" s="103">
        <v>17.065</v>
      </c>
      <c r="F24" s="103">
        <v>15.512</v>
      </c>
      <c r="G24" s="32">
        <v>4</v>
      </c>
      <c r="H24" s="32">
        <v>0.3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 t="str">
        <f t="shared" si="4"/>
        <v>A</v>
      </c>
      <c r="T24" s="118" t="str">
        <f t="shared" si="22"/>
        <v>Y</v>
      </c>
      <c r="V24" s="141">
        <f t="shared" si="0"/>
        <v>0.3</v>
      </c>
      <c r="W24" s="142">
        <f t="shared" si="5"/>
        <v>16.585</v>
      </c>
      <c r="X24" s="142">
        <f t="shared" si="27"/>
        <v>17.065</v>
      </c>
      <c r="Y24" s="142">
        <f t="shared" si="28"/>
        <v>15.512</v>
      </c>
      <c r="Z24" s="142">
        <f>Y24+LOOKUP(V24,Sheet2!A$3:A$24,Sheet2!J$3:J$24)</f>
        <v>15.852</v>
      </c>
      <c r="AA24" s="142">
        <f t="shared" si="6"/>
        <v>15.78</v>
      </c>
      <c r="AB24" s="142">
        <f t="shared" si="29"/>
        <v>16.26</v>
      </c>
      <c r="AC24" s="142">
        <f t="shared" si="30"/>
        <v>15.548</v>
      </c>
      <c r="AD24" s="142">
        <f>AC24+LOOKUP(V24,Sheet2!A$3:A$24,Sheet2!J$3:J$24)</f>
        <v>15.888</v>
      </c>
      <c r="AE24" s="142">
        <f t="shared" si="7"/>
        <v>1.213</v>
      </c>
      <c r="AF24" s="142">
        <f t="shared" si="8"/>
        <v>0.372000000000002</v>
      </c>
      <c r="AG24" s="141">
        <f>LOOKUP(V24,Sheet2!A$3:A$24,Sheet2!K$3:K$24)</f>
        <v>0.5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0.31</v>
      </c>
      <c r="AI24" s="141">
        <f>LOOKUP(R24,Sheet3!A$2:A$7,Sheet3!D$2:D$7)</f>
        <v>0</v>
      </c>
      <c r="AJ24" s="141">
        <f t="shared" si="23"/>
        <v>0.48</v>
      </c>
      <c r="AK24" s="141">
        <f t="shared" si="24"/>
        <v>0.48</v>
      </c>
      <c r="AL24" s="142">
        <f t="shared" si="9"/>
        <v>1.383</v>
      </c>
      <c r="AM24" s="142">
        <f t="shared" si="10"/>
        <v>0.542000000000001</v>
      </c>
      <c r="AN24" s="142">
        <f t="shared" si="11"/>
        <v>0.962500000000001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1.24</v>
      </c>
      <c r="AP24" s="120"/>
      <c r="AQ24" s="156">
        <f t="shared" si="12"/>
        <v>4.774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0.3876</v>
      </c>
      <c r="AV24" s="158">
        <f>IF(AND(AE24&gt;3.5,AF24&gt;3.5),LOOKUP(Sheet1!V24,Sheet2!A$3:A$24,Sheet2!W$3:W$24),LOOKUP(V24,Sheet2!A$3:A$24,Sheet2!V$3:V$24))*G24</f>
        <v>0.48817586740978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2.2024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1.24217815341185</v>
      </c>
      <c r="BB24" s="161">
        <f>IF(S24="A",LOOKUP(S24,Sheet3!F$2:F$9,Sheet3!H$2:H$9)*(AN24+AJ24+0.5)*G24*IF(L24=1,2,IF(L24=2,1,0)),0)</f>
        <v>15.54</v>
      </c>
      <c r="BC24" s="161">
        <f t="shared" si="13"/>
        <v>15.6933333333333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4.774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4.774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4.346</v>
      </c>
      <c r="BV24" s="52">
        <f t="shared" si="20"/>
        <v>2.483</v>
      </c>
      <c r="BW24" s="32">
        <f t="shared" si="21"/>
        <v>0</v>
      </c>
    </row>
    <row r="25" spans="1:75">
      <c r="A25" s="115" t="s">
        <v>83</v>
      </c>
      <c r="B25" s="32">
        <v>16.26</v>
      </c>
      <c r="D25" s="103">
        <f t="shared" si="31"/>
        <v>15.78</v>
      </c>
      <c r="E25" s="103">
        <v>16.26</v>
      </c>
      <c r="F25" s="103">
        <v>15.548</v>
      </c>
      <c r="G25" s="32">
        <v>0</v>
      </c>
      <c r="H25" s="32">
        <v>0.3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0.48</v>
      </c>
      <c r="AK25" s="141">
        <f t="shared" si="24"/>
        <v>0.48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0.96</v>
      </c>
      <c r="BV25" s="52">
        <f t="shared" si="20"/>
        <v>0.48</v>
      </c>
      <c r="BW25" s="32">
        <f t="shared" si="21"/>
        <v>0</v>
      </c>
    </row>
    <row r="26" spans="1:75">
      <c r="A26" s="115" t="s">
        <v>83</v>
      </c>
      <c r="B26" s="32">
        <v>16.26</v>
      </c>
      <c r="D26" s="103">
        <f t="shared" si="31"/>
        <v>15.78</v>
      </c>
      <c r="E26" s="103">
        <v>16.26</v>
      </c>
      <c r="F26" s="103">
        <v>15.394</v>
      </c>
      <c r="G26" s="32">
        <v>5</v>
      </c>
      <c r="H26" s="32">
        <v>0.3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 t="str">
        <f t="shared" si="4"/>
        <v>A</v>
      </c>
      <c r="T26" s="118" t="str">
        <f t="shared" si="22"/>
        <v>Y</v>
      </c>
      <c r="V26" s="141">
        <f t="shared" si="0"/>
        <v>0.3</v>
      </c>
      <c r="W26" s="142">
        <f t="shared" si="5"/>
        <v>15.78</v>
      </c>
      <c r="X26" s="142">
        <f t="shared" si="27"/>
        <v>16.26</v>
      </c>
      <c r="Y26" s="142">
        <f t="shared" si="28"/>
        <v>15.394</v>
      </c>
      <c r="Z26" s="142">
        <f>Y26+LOOKUP(V26,Sheet2!A$3:A$24,Sheet2!J$3:J$24)</f>
        <v>15.734</v>
      </c>
      <c r="AA26" s="142">
        <f t="shared" si="6"/>
        <v>15.59</v>
      </c>
      <c r="AB26" s="142">
        <f t="shared" si="29"/>
        <v>16.07</v>
      </c>
      <c r="AC26" s="142">
        <f t="shared" si="30"/>
        <v>15.34</v>
      </c>
      <c r="AD26" s="142">
        <f>AC26+LOOKUP(V26,Sheet2!A$3:A$24,Sheet2!J$3:J$24)</f>
        <v>15.68</v>
      </c>
      <c r="AE26" s="142">
        <f t="shared" si="7"/>
        <v>0.526000000000002</v>
      </c>
      <c r="AF26" s="142">
        <f t="shared" si="8"/>
        <v>0.390000000000001</v>
      </c>
      <c r="AG26" s="141">
        <f>LOOKUP(V26,Sheet2!A$3:A$24,Sheet2!K$3:K$24)</f>
        <v>0.5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0.31</v>
      </c>
      <c r="AI26" s="141">
        <f>LOOKUP(R26,Sheet3!A$2:A$7,Sheet3!D$2:D$7)</f>
        <v>0</v>
      </c>
      <c r="AJ26" s="141">
        <f t="shared" si="23"/>
        <v>0.48</v>
      </c>
      <c r="AK26" s="141">
        <f t="shared" si="24"/>
        <v>0.48</v>
      </c>
      <c r="AL26" s="142">
        <f t="shared" si="9"/>
        <v>0.696000000000001</v>
      </c>
      <c r="AM26" s="142">
        <f t="shared" si="10"/>
        <v>0.56</v>
      </c>
      <c r="AN26" s="142">
        <f t="shared" si="11"/>
        <v>0.628000000000001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1.24</v>
      </c>
      <c r="AP26" s="120"/>
      <c r="AQ26" s="156">
        <f t="shared" si="12"/>
        <v>3.8936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0.4845</v>
      </c>
      <c r="AV26" s="158">
        <f>IF(AND(AE26&gt;3.5,AF26&gt;3.5),LOOKUP(Sheet1!V26,Sheet2!A$3:A$24,Sheet2!W$3:W$24),LOOKUP(V26,Sheet2!A$3:A$24,Sheet2!V$3:V$24))*G26</f>
        <v>0.610219834262225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1.2797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1.55272269176481</v>
      </c>
      <c r="BB26" s="161">
        <f>IF(S26="A",LOOKUP(S26,Sheet3!F$2:F$9,Sheet3!H$2:H$9)*(AN26+AJ26+0.5)*G26*IF(L26=1,2,IF(L26=2,1,0)),0)</f>
        <v>16.08</v>
      </c>
      <c r="BC26" s="161">
        <f t="shared" si="13"/>
        <v>17.3866666666667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3.8936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3.8936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2.972</v>
      </c>
      <c r="BV26" s="52">
        <f t="shared" si="20"/>
        <v>1.796</v>
      </c>
      <c r="BW26" s="32">
        <f t="shared" si="21"/>
        <v>0</v>
      </c>
    </row>
    <row r="27" spans="1:75">
      <c r="A27" s="115" t="s">
        <v>84</v>
      </c>
      <c r="B27" s="32">
        <v>16.07</v>
      </c>
      <c r="D27" s="103">
        <f t="shared" si="31"/>
        <v>15.59</v>
      </c>
      <c r="E27" s="103">
        <v>16.07</v>
      </c>
      <c r="F27" s="103">
        <v>15.34</v>
      </c>
      <c r="G27" s="32">
        <v>0</v>
      </c>
      <c r="H27" s="32">
        <v>0.3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0.48</v>
      </c>
      <c r="AK27" s="141">
        <f t="shared" si="24"/>
        <v>0.48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0.96</v>
      </c>
      <c r="BV27" s="52">
        <f t="shared" si="20"/>
        <v>0.48</v>
      </c>
      <c r="BW27" s="32">
        <f t="shared" si="21"/>
        <v>0</v>
      </c>
    </row>
    <row r="28" spans="1:75">
      <c r="A28" s="115" t="s">
        <v>84</v>
      </c>
      <c r="B28" s="32">
        <v>16.07</v>
      </c>
      <c r="D28" s="103">
        <f t="shared" si="31"/>
        <v>15.59</v>
      </c>
      <c r="E28" s="103">
        <v>16.07</v>
      </c>
      <c r="F28" s="103">
        <v>14.895</v>
      </c>
      <c r="G28" s="32">
        <v>11</v>
      </c>
      <c r="H28" s="32">
        <v>0.3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 t="str">
        <f t="shared" si="4"/>
        <v>A</v>
      </c>
      <c r="T28" s="118" t="str">
        <f t="shared" si="22"/>
        <v>Y</v>
      </c>
      <c r="V28" s="141">
        <f t="shared" si="0"/>
        <v>0.3</v>
      </c>
      <c r="W28" s="142">
        <f t="shared" si="5"/>
        <v>15.59</v>
      </c>
      <c r="X28" s="142">
        <f t="shared" si="27"/>
        <v>16.07</v>
      </c>
      <c r="Y28" s="142">
        <f t="shared" si="28"/>
        <v>14.895</v>
      </c>
      <c r="Z28" s="142">
        <f>Y28+LOOKUP(V28,Sheet2!A$3:A$24,Sheet2!J$3:J$24)</f>
        <v>15.235</v>
      </c>
      <c r="AA28" s="142">
        <f t="shared" si="6"/>
        <v>15.04</v>
      </c>
      <c r="AB28" s="142">
        <f t="shared" si="29"/>
        <v>15.52</v>
      </c>
      <c r="AC28" s="142">
        <f t="shared" si="30"/>
        <v>14.79</v>
      </c>
      <c r="AD28" s="142">
        <f>AC28+LOOKUP(V28,Sheet2!A$3:A$24,Sheet2!J$3:J$24)</f>
        <v>15.13</v>
      </c>
      <c r="AE28" s="142">
        <f t="shared" si="7"/>
        <v>0.835000000000001</v>
      </c>
      <c r="AF28" s="142">
        <f t="shared" si="8"/>
        <v>0.390000000000001</v>
      </c>
      <c r="AG28" s="141">
        <f>LOOKUP(V28,Sheet2!A$3:A$24,Sheet2!K$3:K$24)</f>
        <v>0.5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0.31</v>
      </c>
      <c r="AI28" s="141">
        <f>LOOKUP(R28,Sheet3!A$2:A$7,Sheet3!D$2:D$7)</f>
        <v>0</v>
      </c>
      <c r="AJ28" s="141">
        <f t="shared" si="23"/>
        <v>0.48</v>
      </c>
      <c r="AK28" s="141">
        <f t="shared" si="24"/>
        <v>0.48</v>
      </c>
      <c r="AL28" s="142">
        <f t="shared" si="9"/>
        <v>1.005</v>
      </c>
      <c r="AM28" s="142">
        <f t="shared" si="10"/>
        <v>0.56</v>
      </c>
      <c r="AN28" s="142">
        <f t="shared" si="11"/>
        <v>0.7825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1.24</v>
      </c>
      <c r="AP28" s="120"/>
      <c r="AQ28" s="156">
        <f t="shared" si="12"/>
        <v>10.6733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1.0659</v>
      </c>
      <c r="AV28" s="158">
        <f>IF(AND(AE28&gt;3.5,AF28&gt;3.5),LOOKUP(Sheet1!V28,Sheet2!A$3:A$24,Sheet2!W$3:W$24),LOOKUP(V28,Sheet2!A$3:A$24,Sheet2!V$3:V$24))*G28</f>
        <v>1.34248363537689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3.6014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3.41598992188259</v>
      </c>
      <c r="BB28" s="161">
        <f>IF(S28="A",LOOKUP(S28,Sheet3!F$2:F$9,Sheet3!H$2:H$9)*(AN28+AJ28+0.5)*G28*IF(L28=1,2,IF(L28=2,1,0)),0)</f>
        <v>38.775</v>
      </c>
      <c r="BC28" s="161">
        <f t="shared" si="13"/>
        <v>40.5166666666667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10.6733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10.6733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3.59</v>
      </c>
      <c r="BV28" s="52">
        <f t="shared" si="20"/>
        <v>2.105</v>
      </c>
      <c r="BW28" s="32">
        <f t="shared" si="21"/>
        <v>0</v>
      </c>
    </row>
    <row r="29" spans="1:75">
      <c r="A29" s="115" t="s">
        <v>85</v>
      </c>
      <c r="B29" s="32">
        <v>15.52</v>
      </c>
      <c r="D29" s="103">
        <f t="shared" si="31"/>
        <v>15.04</v>
      </c>
      <c r="E29" s="103">
        <v>15.52</v>
      </c>
      <c r="F29" s="103">
        <v>14.79</v>
      </c>
      <c r="G29" s="32">
        <v>0</v>
      </c>
      <c r="H29" s="32">
        <v>0.3</v>
      </c>
      <c r="I29" s="32">
        <v>0.48</v>
      </c>
      <c r="J29" s="32">
        <v>0.48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0.48</v>
      </c>
      <c r="AK29" s="141">
        <f t="shared" si="24"/>
        <v>0.48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0.96</v>
      </c>
      <c r="BV29" s="52">
        <f t="shared" si="20"/>
        <v>0.48</v>
      </c>
      <c r="BW29" s="32">
        <f t="shared" si="21"/>
        <v>0</v>
      </c>
    </row>
    <row r="30" spans="1:75">
      <c r="A30" s="115" t="s">
        <v>85</v>
      </c>
      <c r="B30" s="32">
        <v>15.52</v>
      </c>
      <c r="D30" s="103">
        <f t="shared" si="31"/>
        <v>15.04</v>
      </c>
      <c r="E30" s="103">
        <v>15.52</v>
      </c>
      <c r="F30" s="103">
        <v>13.376</v>
      </c>
      <c r="G30" s="32">
        <v>11</v>
      </c>
      <c r="H30" s="32">
        <v>0.3</v>
      </c>
      <c r="I30" s="32">
        <v>0.48</v>
      </c>
      <c r="J30" s="32">
        <v>0.48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 t="str">
        <f t="shared" si="4"/>
        <v>A</v>
      </c>
      <c r="T30" s="118" t="str">
        <f t="shared" si="22"/>
        <v>Y</v>
      </c>
      <c r="V30" s="141">
        <f t="shared" si="0"/>
        <v>0.3</v>
      </c>
      <c r="W30" s="142">
        <f t="shared" si="5"/>
        <v>15.04</v>
      </c>
      <c r="X30" s="142">
        <f t="shared" si="27"/>
        <v>15.52</v>
      </c>
      <c r="Y30" s="142">
        <f t="shared" si="28"/>
        <v>13.376</v>
      </c>
      <c r="Z30" s="142">
        <f>Y30+LOOKUP(V30,Sheet2!A$3:A$24,Sheet2!J$3:J$24)</f>
        <v>13.716</v>
      </c>
      <c r="AA30" s="142">
        <f t="shared" si="6"/>
        <v>13.52</v>
      </c>
      <c r="AB30" s="142">
        <f t="shared" si="29"/>
        <v>14</v>
      </c>
      <c r="AC30" s="142">
        <f t="shared" si="30"/>
        <v>13.27</v>
      </c>
      <c r="AD30" s="142">
        <f>AC30+LOOKUP(V30,Sheet2!A$3:A$24,Sheet2!J$3:J$24)</f>
        <v>13.61</v>
      </c>
      <c r="AE30" s="142">
        <f t="shared" si="7"/>
        <v>1.804</v>
      </c>
      <c r="AF30" s="142">
        <f t="shared" si="8"/>
        <v>0.390000000000001</v>
      </c>
      <c r="AG30" s="141">
        <f>LOOKUP(V30,Sheet2!A$3:A$24,Sheet2!K$3:K$24)</f>
        <v>0.5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0.31</v>
      </c>
      <c r="AI30" s="141">
        <f>LOOKUP(R30,Sheet3!A$2:A$7,Sheet3!D$2:D$7)</f>
        <v>0</v>
      </c>
      <c r="AJ30" s="141">
        <f t="shared" si="23"/>
        <v>0.48</v>
      </c>
      <c r="AK30" s="141">
        <f t="shared" si="24"/>
        <v>0.48</v>
      </c>
      <c r="AL30" s="142">
        <f t="shared" si="9"/>
        <v>1.974</v>
      </c>
      <c r="AM30" s="142">
        <f t="shared" si="10"/>
        <v>0.56</v>
      </c>
      <c r="AN30" s="142">
        <f t="shared" si="11"/>
        <v>1.267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1.24</v>
      </c>
      <c r="AP30" s="120"/>
      <c r="AQ30" s="156">
        <f t="shared" si="12"/>
        <v>17.28188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1.0659</v>
      </c>
      <c r="AV30" s="158">
        <f>IF(AND(AE30&gt;3.5,AF30&gt;3.5),LOOKUP(Sheet1!V30,Sheet2!A$3:A$24,Sheet2!W$3:W$24),LOOKUP(V30,Sheet2!A$3:A$24,Sheet2!V$3:V$24))*G30</f>
        <v>1.34248363537689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8.6141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1.59588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3.41598992188259</v>
      </c>
      <c r="BB30" s="161">
        <f>IF(S30="A",LOOKUP(S30,Sheet3!F$2:F$9,Sheet3!H$2:H$9)*(AN30+AJ30+0.5)*G30*IF(L30=1,2,IF(L30=2,1,0)),0)</f>
        <v>49.434</v>
      </c>
      <c r="BC30" s="161">
        <f t="shared" si="13"/>
        <v>47.6226666666667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17.28188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17.28188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5.528</v>
      </c>
      <c r="BV30" s="52">
        <f t="shared" si="20"/>
        <v>3.074</v>
      </c>
      <c r="BW30" s="32">
        <f t="shared" si="21"/>
        <v>0</v>
      </c>
    </row>
    <row r="31" spans="1:75">
      <c r="A31" s="115" t="s">
        <v>86</v>
      </c>
      <c r="B31" s="32">
        <v>14</v>
      </c>
      <c r="D31" s="103">
        <f t="shared" si="31"/>
        <v>13.52</v>
      </c>
      <c r="E31" s="103">
        <v>14</v>
      </c>
      <c r="F31" s="103">
        <v>13.27</v>
      </c>
      <c r="G31" s="32">
        <v>0</v>
      </c>
      <c r="H31" s="32">
        <v>0.3</v>
      </c>
      <c r="I31" s="32">
        <v>0.48</v>
      </c>
      <c r="J31" s="32">
        <v>0.48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0.48</v>
      </c>
      <c r="AK31" s="141">
        <f t="shared" si="24"/>
        <v>0.48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0.96</v>
      </c>
      <c r="BV31" s="52">
        <f t="shared" si="20"/>
        <v>0.48</v>
      </c>
      <c r="BW31" s="32">
        <f t="shared" si="21"/>
        <v>0</v>
      </c>
    </row>
    <row r="32" spans="1:75">
      <c r="A32" s="115" t="s">
        <v>86</v>
      </c>
      <c r="B32" s="32">
        <v>14</v>
      </c>
      <c r="D32" s="103">
        <f t="shared" si="31"/>
        <v>13.52</v>
      </c>
      <c r="E32" s="103">
        <v>14</v>
      </c>
      <c r="F32" s="103">
        <v>11.9</v>
      </c>
      <c r="G32" s="32">
        <v>13</v>
      </c>
      <c r="H32" s="32">
        <v>0.3</v>
      </c>
      <c r="I32" s="32">
        <v>0.48</v>
      </c>
      <c r="J32" s="32">
        <v>0.48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 t="str">
        <f t="shared" si="4"/>
        <v>A</v>
      </c>
      <c r="T32" s="118" t="str">
        <f t="shared" si="22"/>
        <v>Y</v>
      </c>
      <c r="V32" s="141">
        <f t="shared" si="0"/>
        <v>0.3</v>
      </c>
      <c r="W32" s="142">
        <f t="shared" si="5"/>
        <v>13.52</v>
      </c>
      <c r="X32" s="142">
        <f t="shared" si="27"/>
        <v>14</v>
      </c>
      <c r="Y32" s="142">
        <f t="shared" si="28"/>
        <v>11.9</v>
      </c>
      <c r="Z32" s="142">
        <f>Y32+LOOKUP(V32,Sheet2!A$3:A$24,Sheet2!J$3:J$24)</f>
        <v>12.24</v>
      </c>
      <c r="AA32" s="142">
        <f t="shared" si="6"/>
        <v>12.02</v>
      </c>
      <c r="AB32" s="142">
        <f t="shared" si="29"/>
        <v>12.5</v>
      </c>
      <c r="AC32" s="142">
        <f t="shared" si="30"/>
        <v>11.77</v>
      </c>
      <c r="AD32" s="142">
        <f>AC32+LOOKUP(V32,Sheet2!A$3:A$24,Sheet2!J$3:J$24)</f>
        <v>12.11</v>
      </c>
      <c r="AE32" s="142">
        <f t="shared" si="7"/>
        <v>1.76</v>
      </c>
      <c r="AF32" s="142">
        <f t="shared" si="8"/>
        <v>0.390000000000001</v>
      </c>
      <c r="AG32" s="141">
        <f>LOOKUP(V32,Sheet2!A$3:A$24,Sheet2!K$3:K$24)</f>
        <v>0.5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0.31</v>
      </c>
      <c r="AI32" s="141">
        <f>LOOKUP(R32,Sheet3!A$2:A$7,Sheet3!D$2:D$7)</f>
        <v>0</v>
      </c>
      <c r="AJ32" s="141">
        <f t="shared" si="23"/>
        <v>0.48</v>
      </c>
      <c r="AK32" s="141">
        <f t="shared" si="24"/>
        <v>0.48</v>
      </c>
      <c r="AL32" s="142">
        <f t="shared" si="9"/>
        <v>1.93</v>
      </c>
      <c r="AM32" s="142">
        <f t="shared" si="10"/>
        <v>0.56</v>
      </c>
      <c r="AN32" s="142">
        <f t="shared" si="11"/>
        <v>1.245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1.24</v>
      </c>
      <c r="AP32" s="120"/>
      <c r="AQ32" s="156">
        <f t="shared" si="12"/>
        <v>20.0694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1.2597</v>
      </c>
      <c r="AV32" s="158">
        <f>IF(AND(AE32&gt;3.5,AF32&gt;3.5),LOOKUP(Sheet1!V32,Sheet2!A$3:A$24,Sheet2!W$3:W$24),LOOKUP(V32,Sheet2!A$3:A$24,Sheet2!V$3:V$24))*G32</f>
        <v>1.58657156908178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10.1803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1.5314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4.03707899858852</v>
      </c>
      <c r="BB32" s="161">
        <f>IF(S32="A",LOOKUP(S32,Sheet3!F$2:F$9,Sheet3!H$2:H$9)*(AN32+AJ32+0.5)*G32*IF(L32=1,2,IF(L32=2,1,0)),0)</f>
        <v>57.85</v>
      </c>
      <c r="BC32" s="161">
        <f t="shared" si="13"/>
        <v>55.9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20.0694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20.0694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5.44</v>
      </c>
      <c r="BV32" s="52">
        <f t="shared" si="20"/>
        <v>3.03</v>
      </c>
      <c r="BW32" s="32">
        <f t="shared" si="21"/>
        <v>0</v>
      </c>
    </row>
    <row r="33" spans="1:75">
      <c r="A33" s="115" t="s">
        <v>87</v>
      </c>
      <c r="B33" s="32">
        <v>12.5</v>
      </c>
      <c r="D33" s="103">
        <f t="shared" si="31"/>
        <v>12.02</v>
      </c>
      <c r="E33" s="103">
        <v>12.5</v>
      </c>
      <c r="F33" s="103">
        <v>11.77</v>
      </c>
      <c r="G33" s="32">
        <v>0</v>
      </c>
      <c r="H33" s="32">
        <v>0.3</v>
      </c>
      <c r="I33" s="32">
        <v>0.48</v>
      </c>
      <c r="J33" s="32">
        <v>0.48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0.48</v>
      </c>
      <c r="AK33" s="141">
        <f t="shared" si="24"/>
        <v>0.48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0.96</v>
      </c>
      <c r="BV33" s="52">
        <f t="shared" si="20"/>
        <v>0.48</v>
      </c>
      <c r="BW33" s="32">
        <f t="shared" si="21"/>
        <v>0</v>
      </c>
    </row>
    <row r="34" spans="1:75">
      <c r="A34" s="115" t="s">
        <v>87</v>
      </c>
      <c r="B34" s="32">
        <v>12.5</v>
      </c>
      <c r="D34" s="103">
        <f t="shared" si="31"/>
        <v>12.02</v>
      </c>
      <c r="E34" s="103">
        <v>12.5</v>
      </c>
      <c r="F34" s="103">
        <v>11.495</v>
      </c>
      <c r="G34" s="32">
        <v>7</v>
      </c>
      <c r="H34" s="32">
        <v>0.3</v>
      </c>
      <c r="I34" s="32">
        <v>0.48</v>
      </c>
      <c r="J34" s="32">
        <v>0.48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 t="str">
        <f t="shared" si="4"/>
        <v>A</v>
      </c>
      <c r="T34" s="118" t="str">
        <f t="shared" si="22"/>
        <v>Y</v>
      </c>
      <c r="V34" s="141">
        <f t="shared" si="0"/>
        <v>0.3</v>
      </c>
      <c r="W34" s="142">
        <f t="shared" si="5"/>
        <v>12.02</v>
      </c>
      <c r="X34" s="142">
        <f t="shared" si="27"/>
        <v>12.5</v>
      </c>
      <c r="Y34" s="142">
        <f t="shared" si="28"/>
        <v>11.495</v>
      </c>
      <c r="Z34" s="142">
        <f>Y34+LOOKUP(V34,Sheet2!A$3:A$24,Sheet2!J$3:J$24)</f>
        <v>11.835</v>
      </c>
      <c r="AA34" s="142">
        <f t="shared" si="6"/>
        <v>11.68</v>
      </c>
      <c r="AB34" s="142">
        <f t="shared" si="29"/>
        <v>12.16</v>
      </c>
      <c r="AC34" s="142">
        <f t="shared" si="30"/>
        <v>11.43</v>
      </c>
      <c r="AD34" s="142">
        <f>AC34+LOOKUP(V34,Sheet2!A$3:A$24,Sheet2!J$3:J$24)</f>
        <v>11.77</v>
      </c>
      <c r="AE34" s="142">
        <f t="shared" si="7"/>
        <v>0.665000000000001</v>
      </c>
      <c r="AF34" s="142">
        <f t="shared" si="8"/>
        <v>0.390000000000001</v>
      </c>
      <c r="AG34" s="141">
        <f>LOOKUP(V34,Sheet2!A$3:A$24,Sheet2!K$3:K$24)</f>
        <v>0.5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0.31</v>
      </c>
      <c r="AI34" s="141">
        <f>LOOKUP(R34,Sheet3!A$2:A$7,Sheet3!D$2:D$7)</f>
        <v>0</v>
      </c>
      <c r="AJ34" s="141">
        <f t="shared" si="23"/>
        <v>0.48</v>
      </c>
      <c r="AK34" s="141">
        <f t="shared" si="24"/>
        <v>0.48</v>
      </c>
      <c r="AL34" s="142">
        <f t="shared" si="9"/>
        <v>0.835</v>
      </c>
      <c r="AM34" s="142">
        <f t="shared" si="10"/>
        <v>0.56</v>
      </c>
      <c r="AN34" s="142">
        <f t="shared" si="11"/>
        <v>0.6975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1.24</v>
      </c>
      <c r="AP34" s="120"/>
      <c r="AQ34" s="156">
        <f t="shared" si="12"/>
        <v>6.0543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0.6783</v>
      </c>
      <c r="AV34" s="158">
        <f>IF(AND(AE34&gt;3.5,AF34&gt;3.5),LOOKUP(Sheet1!V34,Sheet2!A$3:A$24,Sheet2!W$3:W$24),LOOKUP(V34,Sheet2!A$3:A$24,Sheet2!V$3:V$24))*G34</f>
        <v>0.854307767967115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1.6359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2.17381176847074</v>
      </c>
      <c r="BB34" s="161">
        <f>IF(S34="A",LOOKUP(S34,Sheet3!F$2:F$9,Sheet3!H$2:H$9)*(AN34+AJ34+0.5)*G34*IF(L34=1,2,IF(L34=2,1,0)),0)</f>
        <v>23.485</v>
      </c>
      <c r="BC34" s="161">
        <f t="shared" si="13"/>
        <v>24.99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6.0543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6.0543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3.25</v>
      </c>
      <c r="BV34" s="52">
        <f t="shared" si="20"/>
        <v>1.935</v>
      </c>
      <c r="BW34" s="32">
        <f t="shared" si="21"/>
        <v>0</v>
      </c>
    </row>
    <row r="35" spans="1:75">
      <c r="A35" s="115" t="s">
        <v>88</v>
      </c>
      <c r="B35" s="32">
        <v>12.16</v>
      </c>
      <c r="D35" s="103">
        <f t="shared" si="31"/>
        <v>11.68</v>
      </c>
      <c r="E35" s="103">
        <v>12.16</v>
      </c>
      <c r="F35" s="103">
        <v>11.43</v>
      </c>
      <c r="G35" s="32">
        <v>16</v>
      </c>
      <c r="H35" s="32">
        <v>0.3</v>
      </c>
      <c r="I35" s="32">
        <v>0.48</v>
      </c>
      <c r="J35" s="32">
        <v>0.48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 t="str">
        <f t="shared" si="4"/>
        <v>A</v>
      </c>
      <c r="T35" s="118" t="str">
        <f t="shared" si="22"/>
        <v>Y</v>
      </c>
      <c r="V35" s="141">
        <f t="shared" si="0"/>
        <v>0.3</v>
      </c>
      <c r="W35" s="142">
        <f t="shared" si="5"/>
        <v>11.68</v>
      </c>
      <c r="X35" s="142">
        <f t="shared" si="27"/>
        <v>12.16</v>
      </c>
      <c r="Y35" s="142">
        <f t="shared" si="28"/>
        <v>11.43</v>
      </c>
      <c r="Z35" s="142">
        <f>Y35+LOOKUP(V35,Sheet2!A$3:A$24,Sheet2!J$3:J$24)</f>
        <v>11.77</v>
      </c>
      <c r="AA35" s="142">
        <f t="shared" si="6"/>
        <v>11.7</v>
      </c>
      <c r="AB35" s="142">
        <f t="shared" si="29"/>
        <v>12.18</v>
      </c>
      <c r="AC35" s="142">
        <f t="shared" si="30"/>
        <v>11.273</v>
      </c>
      <c r="AD35" s="142">
        <f>AC35+LOOKUP(V35,Sheet2!A$3:A$24,Sheet2!J$3:J$24)</f>
        <v>11.613</v>
      </c>
      <c r="AE35" s="142">
        <f t="shared" si="7"/>
        <v>0.390000000000001</v>
      </c>
      <c r="AF35" s="142">
        <f t="shared" si="8"/>
        <v>0.567</v>
      </c>
      <c r="AG35" s="141">
        <f>LOOKUP(V35,Sheet2!A$3:A$24,Sheet2!K$3:K$24)</f>
        <v>0.5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0.31</v>
      </c>
      <c r="AI35" s="141">
        <f>LOOKUP(R35,Sheet3!A$2:A$7,Sheet3!D$2:D$7)</f>
        <v>0</v>
      </c>
      <c r="AJ35" s="141">
        <f t="shared" si="23"/>
        <v>0.48</v>
      </c>
      <c r="AK35" s="141">
        <f t="shared" si="24"/>
        <v>0.48</v>
      </c>
      <c r="AL35" s="142">
        <f t="shared" si="9"/>
        <v>0.56</v>
      </c>
      <c r="AM35" s="142">
        <f t="shared" si="10"/>
        <v>0.737</v>
      </c>
      <c r="AN35" s="142">
        <f t="shared" si="11"/>
        <v>0.6485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1.24</v>
      </c>
      <c r="AP35" s="120"/>
      <c r="AQ35" s="156">
        <f t="shared" si="12"/>
        <v>12.86624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1.5504</v>
      </c>
      <c r="AV35" s="158">
        <f>IF(AND(AE35&gt;3.5,AF35&gt;3.5),LOOKUP(Sheet1!V35,Sheet2!A$3:A$24,Sheet2!W$3:W$24),LOOKUP(V35,Sheet2!A$3:A$24,Sheet2!V$3:V$24))*G35</f>
        <v>1.95270346963912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6.19903999999999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4.96871261364741</v>
      </c>
      <c r="BB35" s="161">
        <f>IF(S35="A",LOOKUP(S35,Sheet3!F$2:F$9,Sheet3!H$2:H$9)*(AN35+AJ35+0.5)*G35*IF(L35=1,2,IF(L35=2,1,0)),0)</f>
        <v>52.112</v>
      </c>
      <c r="BC35" s="161">
        <f t="shared" si="13"/>
        <v>56.0746666666667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12.86624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12.86624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3.054</v>
      </c>
      <c r="BV35" s="52">
        <f t="shared" si="20"/>
        <v>1.837</v>
      </c>
      <c r="BW35" s="32">
        <f t="shared" si="21"/>
        <v>0</v>
      </c>
    </row>
    <row r="36" spans="1:75">
      <c r="A36" s="115" t="s">
        <v>89</v>
      </c>
      <c r="B36" s="32">
        <v>12.18</v>
      </c>
      <c r="D36" s="103">
        <f t="shared" si="31"/>
        <v>11.7</v>
      </c>
      <c r="E36" s="103">
        <v>12.18</v>
      </c>
      <c r="F36" s="103">
        <v>11.273</v>
      </c>
      <c r="G36" s="32">
        <v>0</v>
      </c>
      <c r="H36" s="32">
        <v>0.3</v>
      </c>
      <c r="I36" s="32">
        <v>0.48</v>
      </c>
      <c r="J36" s="32">
        <v>0.48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0.48</v>
      </c>
      <c r="AK36" s="141">
        <f t="shared" si="24"/>
        <v>0.48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0.96</v>
      </c>
      <c r="BV36" s="52">
        <f t="shared" si="20"/>
        <v>0.48</v>
      </c>
      <c r="BW36" s="32">
        <f t="shared" si="21"/>
        <v>0</v>
      </c>
    </row>
    <row r="37" spans="1:75">
      <c r="A37" s="115" t="s">
        <v>90</v>
      </c>
      <c r="B37" s="32">
        <v>18.08</v>
      </c>
      <c r="D37" s="103">
        <f t="shared" si="31"/>
        <v>17.6</v>
      </c>
      <c r="E37" s="103">
        <v>18.08</v>
      </c>
      <c r="F37" s="103">
        <v>17.35</v>
      </c>
      <c r="G37" s="32">
        <v>17</v>
      </c>
      <c r="H37" s="32">
        <v>0.3</v>
      </c>
      <c r="I37" s="32">
        <v>0.48</v>
      </c>
      <c r="J37" s="32">
        <v>0.48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 t="str">
        <f t="shared" si="4"/>
        <v>A</v>
      </c>
      <c r="T37" s="118" t="str">
        <f t="shared" si="22"/>
        <v>Y</v>
      </c>
      <c r="V37" s="141">
        <f t="shared" si="0"/>
        <v>0.3</v>
      </c>
      <c r="W37" s="142">
        <f t="shared" si="5"/>
        <v>17.6</v>
      </c>
      <c r="X37" s="142">
        <f t="shared" si="27"/>
        <v>18.08</v>
      </c>
      <c r="Y37" s="142">
        <f t="shared" si="28"/>
        <v>17.35</v>
      </c>
      <c r="Z37" s="142">
        <f>Y37+LOOKUP(V37,Sheet2!A$3:A$24,Sheet2!J$3:J$24)</f>
        <v>17.69</v>
      </c>
      <c r="AA37" s="142">
        <f t="shared" si="6"/>
        <v>17.6</v>
      </c>
      <c r="AB37" s="142">
        <f t="shared" si="29"/>
        <v>18.08</v>
      </c>
      <c r="AC37" s="142">
        <f t="shared" si="30"/>
        <v>17.181</v>
      </c>
      <c r="AD37" s="142">
        <f>AC37+LOOKUP(V37,Sheet2!A$3:A$24,Sheet2!J$3:J$24)</f>
        <v>17.521</v>
      </c>
      <c r="AE37" s="142">
        <f t="shared" si="7"/>
        <v>0.389999999999997</v>
      </c>
      <c r="AF37" s="142">
        <f t="shared" si="8"/>
        <v>0.558999999999997</v>
      </c>
      <c r="AG37" s="141">
        <f>LOOKUP(V37,Sheet2!A$3:A$24,Sheet2!K$3:K$24)</f>
        <v>0.5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0.31</v>
      </c>
      <c r="AI37" s="141">
        <f>LOOKUP(R37,Sheet3!A$2:A$7,Sheet3!D$2:D$7)</f>
        <v>0</v>
      </c>
      <c r="AJ37" s="141">
        <f t="shared" si="23"/>
        <v>0.48</v>
      </c>
      <c r="AK37" s="141">
        <f t="shared" si="24"/>
        <v>0.48</v>
      </c>
      <c r="AL37" s="142">
        <f t="shared" si="9"/>
        <v>0.559999999999997</v>
      </c>
      <c r="AM37" s="142">
        <f t="shared" si="10"/>
        <v>0.728999999999997</v>
      </c>
      <c r="AN37" s="142">
        <f t="shared" si="11"/>
        <v>0.644499999999997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1.24</v>
      </c>
      <c r="AP37" s="120"/>
      <c r="AQ37" s="156">
        <f t="shared" si="12"/>
        <v>13.5860599999999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1.6473</v>
      </c>
      <c r="AV37" s="158">
        <f>IF(AND(AE37&gt;3.5,AF37&gt;3.5),LOOKUP(Sheet1!V37,Sheet2!A$3:A$24,Sheet2!W$3:W$24),LOOKUP(V37,Sheet2!A$3:A$24,Sheet2!V$3:V$24))*G37</f>
        <v>2.07474743649156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6.50215999999997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5.27925715200037</v>
      </c>
      <c r="BB37" s="161">
        <f>IF(S37="A",LOOKUP(S37,Sheet3!F$2:F$9,Sheet3!H$2:H$9)*(AN37+AJ37+0.5)*G37*IF(L37=1,2,IF(L37=2,1,0)),0)</f>
        <v>55.2329999999999</v>
      </c>
      <c r="BC37" s="161">
        <f t="shared" si="13"/>
        <v>59.4886666666666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13.5860599999999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13.5860599999999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3.03799999999999</v>
      </c>
      <c r="BV37" s="52">
        <f t="shared" si="20"/>
        <v>1.829</v>
      </c>
      <c r="BW37" s="32">
        <f t="shared" si="21"/>
        <v>0</v>
      </c>
    </row>
    <row r="38" spans="1:75">
      <c r="A38" s="115" t="s">
        <v>76</v>
      </c>
      <c r="B38" s="32">
        <v>18.08</v>
      </c>
      <c r="D38" s="103">
        <f t="shared" si="31"/>
        <v>17.6</v>
      </c>
      <c r="E38" s="103">
        <v>18.08</v>
      </c>
      <c r="F38" s="103">
        <v>17.181</v>
      </c>
      <c r="G38" s="32">
        <v>0</v>
      </c>
      <c r="H38" s="32">
        <v>0.3</v>
      </c>
      <c r="I38" s="32">
        <v>0.48</v>
      </c>
      <c r="J38" s="32">
        <v>0.48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0.48</v>
      </c>
      <c r="AK38" s="141">
        <f t="shared" si="24"/>
        <v>0.48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0.96</v>
      </c>
      <c r="BV38" s="52">
        <f t="shared" si="20"/>
        <v>0.48</v>
      </c>
      <c r="BW38" s="32">
        <f t="shared" si="21"/>
        <v>0</v>
      </c>
    </row>
    <row r="39" spans="1:75">
      <c r="A39" s="115" t="s">
        <v>91</v>
      </c>
      <c r="B39" s="32">
        <v>18.3</v>
      </c>
      <c r="D39" s="103">
        <f t="shared" ref="D39:D59" si="32">IF(AND(B39=0,E39=0),0,IF(B39&gt;E39,E39-C39-AJ39,IF(AJ39&gt;(E39-B39),E39-AJ39-C39,B39-C39)))</f>
        <v>17.82</v>
      </c>
      <c r="E39" s="103">
        <v>18.3</v>
      </c>
      <c r="F39" s="103">
        <v>16.719</v>
      </c>
      <c r="G39" s="32">
        <v>9</v>
      </c>
      <c r="H39" s="32">
        <v>0.3</v>
      </c>
      <c r="I39" s="32">
        <v>0.48</v>
      </c>
      <c r="J39" s="32">
        <v>0.48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 t="str">
        <f t="shared" si="4"/>
        <v>A</v>
      </c>
      <c r="T39" s="118">
        <f t="shared" si="22"/>
        <v>0</v>
      </c>
      <c r="V39" s="141">
        <f t="shared" si="0"/>
        <v>0.3</v>
      </c>
      <c r="W39" s="142">
        <f t="shared" si="5"/>
        <v>17.82</v>
      </c>
      <c r="X39" s="142">
        <f t="shared" si="27"/>
        <v>18.3</v>
      </c>
      <c r="Y39" s="142">
        <f t="shared" si="28"/>
        <v>16.719</v>
      </c>
      <c r="Z39" s="142">
        <f>Y39+LOOKUP(V39,Sheet2!A$3:A$24,Sheet2!J$3:J$24)</f>
        <v>17.059</v>
      </c>
      <c r="AA39" s="142">
        <f t="shared" si="6"/>
        <v>17.79</v>
      </c>
      <c r="AB39" s="142">
        <f t="shared" si="29"/>
        <v>18.27</v>
      </c>
      <c r="AC39" s="142">
        <f t="shared" si="30"/>
        <v>16.627</v>
      </c>
      <c r="AD39" s="142">
        <f>AC39+LOOKUP(V39,Sheet2!A$3:A$24,Sheet2!J$3:J$24)</f>
        <v>16.967</v>
      </c>
      <c r="AE39" s="142">
        <f t="shared" si="7"/>
        <v>1.241</v>
      </c>
      <c r="AF39" s="142">
        <f t="shared" si="8"/>
        <v>1.303</v>
      </c>
      <c r="AG39" s="141">
        <f>LOOKUP(V39,Sheet2!A$3:A$24,Sheet2!K$3:K$24)</f>
        <v>0.5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0.31</v>
      </c>
      <c r="AI39" s="141">
        <f>LOOKUP(R39,Sheet3!A$2:A$7,Sheet3!D$2:D$7)</f>
        <v>0</v>
      </c>
      <c r="AJ39" s="141">
        <f t="shared" si="23"/>
        <v>0.48</v>
      </c>
      <c r="AK39" s="141">
        <f t="shared" si="24"/>
        <v>0.48</v>
      </c>
      <c r="AL39" s="142">
        <f t="shared" si="9"/>
        <v>1.411</v>
      </c>
      <c r="AM39" s="142">
        <f t="shared" si="10"/>
        <v>1.473</v>
      </c>
      <c r="AN39" s="142">
        <f t="shared" si="11"/>
        <v>1.442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1.24</v>
      </c>
      <c r="AP39" s="120"/>
      <c r="AQ39" s="156">
        <f t="shared" si="12"/>
        <v>16.09272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0.8721</v>
      </c>
      <c r="AV39" s="158">
        <f>IF(AND(AE39&gt;3.5,AF39&gt;3.5),LOOKUP(Sheet1!V39,Sheet2!A$3:A$24,Sheet2!W$3:W$24),LOOKUP(V39,Sheet2!A$3:A$24,Sheet2!V$3:V$24))*G39</f>
        <v>1.098395701672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9.84280084517667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3.25872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43.596</v>
      </c>
      <c r="BC39" s="161">
        <f t="shared" si="13"/>
        <v>41.064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16.09272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16.09272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4.526</v>
      </c>
      <c r="BV39" s="52">
        <f t="shared" si="20"/>
        <v>2.573</v>
      </c>
      <c r="BW39" s="32">
        <f t="shared" si="21"/>
        <v>0</v>
      </c>
    </row>
    <row r="40" spans="1:75">
      <c r="A40" s="115" t="s">
        <v>92</v>
      </c>
      <c r="B40" s="32">
        <v>18.27</v>
      </c>
      <c r="D40" s="103">
        <f t="shared" si="32"/>
        <v>17.79</v>
      </c>
      <c r="E40" s="103">
        <v>18.27</v>
      </c>
      <c r="F40" s="103">
        <v>16.627</v>
      </c>
      <c r="G40" s="32">
        <v>3</v>
      </c>
      <c r="H40" s="32">
        <v>0.3</v>
      </c>
      <c r="I40" s="32">
        <v>0.48</v>
      </c>
      <c r="J40" s="32">
        <v>0.48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 t="str">
        <f t="shared" si="4"/>
        <v>A</v>
      </c>
      <c r="T40" s="118">
        <f t="shared" si="22"/>
        <v>0</v>
      </c>
      <c r="V40" s="141">
        <f t="shared" si="0"/>
        <v>0.3</v>
      </c>
      <c r="W40" s="142">
        <f t="shared" si="5"/>
        <v>17.79</v>
      </c>
      <c r="X40" s="142">
        <f t="shared" si="27"/>
        <v>18.27</v>
      </c>
      <c r="Y40" s="142">
        <f t="shared" si="28"/>
        <v>16.627</v>
      </c>
      <c r="Z40" s="142">
        <f>Y40+LOOKUP(V40,Sheet2!A$3:A$24,Sheet2!J$3:J$24)</f>
        <v>16.967</v>
      </c>
      <c r="AA40" s="142">
        <f t="shared" si="6"/>
        <v>17.62</v>
      </c>
      <c r="AB40" s="142">
        <f t="shared" si="29"/>
        <v>18.1</v>
      </c>
      <c r="AC40" s="142">
        <f t="shared" si="30"/>
        <v>16.592</v>
      </c>
      <c r="AD40" s="142">
        <f>AC40+LOOKUP(V40,Sheet2!A$3:A$24,Sheet2!J$3:J$24)</f>
        <v>16.932</v>
      </c>
      <c r="AE40" s="142">
        <f t="shared" si="7"/>
        <v>1.303</v>
      </c>
      <c r="AF40" s="142">
        <f t="shared" si="8"/>
        <v>1.168</v>
      </c>
      <c r="AG40" s="141">
        <f>LOOKUP(V40,Sheet2!A$3:A$24,Sheet2!K$3:K$24)</f>
        <v>0.5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0.31</v>
      </c>
      <c r="AI40" s="141">
        <f>LOOKUP(R40,Sheet3!A$2:A$7,Sheet3!D$2:D$7)</f>
        <v>0</v>
      </c>
      <c r="AJ40" s="141">
        <f t="shared" si="23"/>
        <v>0.48</v>
      </c>
      <c r="AK40" s="141">
        <f t="shared" si="24"/>
        <v>0.48</v>
      </c>
      <c r="AL40" s="142">
        <f t="shared" si="9"/>
        <v>1.473</v>
      </c>
      <c r="AM40" s="142">
        <f t="shared" si="10"/>
        <v>1.338</v>
      </c>
      <c r="AN40" s="142">
        <f t="shared" si="11"/>
        <v>1.4055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1.24</v>
      </c>
      <c r="AP40" s="120"/>
      <c r="AQ40" s="156">
        <f t="shared" si="12"/>
        <v>5.22846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0.2907</v>
      </c>
      <c r="AV40" s="158">
        <f>IF(AND(AE40&gt;3.5,AF40&gt;3.5),LOOKUP(Sheet1!V40,Sheet2!A$3:A$24,Sheet2!W$3:W$24),LOOKUP(V40,Sheet2!A$3:A$24,Sheet2!V$3:V$24))*G40</f>
        <v>0.366131900557335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3.28093361505889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0.950460000000005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14.313</v>
      </c>
      <c r="BC40" s="161">
        <f t="shared" si="13"/>
        <v>13.542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5.22846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5.22846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4.526</v>
      </c>
      <c r="BV40" s="52">
        <f t="shared" si="20"/>
        <v>2.573</v>
      </c>
      <c r="BW40" s="32">
        <f t="shared" si="21"/>
        <v>0</v>
      </c>
    </row>
    <row r="41" spans="1:75">
      <c r="A41" s="115" t="s">
        <v>75</v>
      </c>
      <c r="B41" s="32">
        <v>18.1</v>
      </c>
      <c r="D41" s="103">
        <f t="shared" si="32"/>
        <v>17.62</v>
      </c>
      <c r="E41" s="103">
        <v>18.1</v>
      </c>
      <c r="F41" s="103">
        <v>16.592</v>
      </c>
      <c r="G41" s="32">
        <v>0</v>
      </c>
      <c r="H41" s="32">
        <v>0.3</v>
      </c>
      <c r="I41" s="32">
        <v>0.48</v>
      </c>
      <c r="J41" s="32">
        <v>0.48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0.48</v>
      </c>
      <c r="AK41" s="141">
        <f t="shared" si="24"/>
        <v>0.48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0.96</v>
      </c>
      <c r="BV41" s="52">
        <f t="shared" si="20"/>
        <v>0.48</v>
      </c>
      <c r="BW41" s="32">
        <f t="shared" si="21"/>
        <v>0</v>
      </c>
    </row>
    <row r="42" spans="1:75">
      <c r="A42" s="115" t="s">
        <v>93</v>
      </c>
      <c r="B42" s="32">
        <v>18.3</v>
      </c>
      <c r="D42" s="103">
        <f t="shared" si="32"/>
        <v>17.82</v>
      </c>
      <c r="E42" s="103">
        <v>18.3</v>
      </c>
      <c r="F42" s="103">
        <v>16.708</v>
      </c>
      <c r="G42" s="32">
        <v>16</v>
      </c>
      <c r="H42" s="32">
        <v>0.3</v>
      </c>
      <c r="I42" s="32">
        <v>0.48</v>
      </c>
      <c r="J42" s="32">
        <v>0.48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 t="str">
        <f t="shared" si="4"/>
        <v>A</v>
      </c>
      <c r="T42" s="118">
        <f t="shared" si="22"/>
        <v>0</v>
      </c>
      <c r="V42" s="141">
        <f t="shared" si="0"/>
        <v>0.3</v>
      </c>
      <c r="W42" s="142">
        <f t="shared" si="5"/>
        <v>17.82</v>
      </c>
      <c r="X42" s="142">
        <f t="shared" si="27"/>
        <v>18.3</v>
      </c>
      <c r="Y42" s="142">
        <f t="shared" si="28"/>
        <v>16.708</v>
      </c>
      <c r="Z42" s="142">
        <f>Y42+LOOKUP(V42,Sheet2!A$3:A$24,Sheet2!J$3:J$24)</f>
        <v>17.048</v>
      </c>
      <c r="AA42" s="142">
        <f t="shared" si="6"/>
        <v>17.6</v>
      </c>
      <c r="AB42" s="142">
        <f t="shared" si="29"/>
        <v>18.08</v>
      </c>
      <c r="AC42" s="142">
        <f t="shared" si="30"/>
        <v>16.552</v>
      </c>
      <c r="AD42" s="142">
        <f>AC42+LOOKUP(V42,Sheet2!A$3:A$24,Sheet2!J$3:J$24)</f>
        <v>16.892</v>
      </c>
      <c r="AE42" s="142">
        <f t="shared" si="7"/>
        <v>1.252</v>
      </c>
      <c r="AF42" s="142">
        <f t="shared" si="8"/>
        <v>1.188</v>
      </c>
      <c r="AG42" s="141">
        <f>LOOKUP(V42,Sheet2!A$3:A$24,Sheet2!K$3:K$24)</f>
        <v>0.5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0.31</v>
      </c>
      <c r="AI42" s="141">
        <f>LOOKUP(R42,Sheet3!A$2:A$7,Sheet3!D$2:D$7)</f>
        <v>0</v>
      </c>
      <c r="AJ42" s="141">
        <f t="shared" si="23"/>
        <v>0.48</v>
      </c>
      <c r="AK42" s="141">
        <f t="shared" si="24"/>
        <v>0.48</v>
      </c>
      <c r="AL42" s="142">
        <f t="shared" si="9"/>
        <v>1.422</v>
      </c>
      <c r="AM42" s="142">
        <f t="shared" si="10"/>
        <v>1.358</v>
      </c>
      <c r="AN42" s="142">
        <f t="shared" si="11"/>
        <v>1.39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1.24</v>
      </c>
      <c r="AP42" s="120"/>
      <c r="AQ42" s="156">
        <f t="shared" si="12"/>
        <v>27.5776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1.5504</v>
      </c>
      <c r="AV42" s="158">
        <f>IF(AND(AE42&gt;3.5,AF42&gt;3.5),LOOKUP(Sheet1!V42,Sheet2!A$3:A$24,Sheet2!W$3:W$24),LOOKUP(V42,Sheet2!A$3:A$24,Sheet2!V$3:V$24))*G42</f>
        <v>1.95270346963912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17.4983126136474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4.7616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75.84</v>
      </c>
      <c r="BC42" s="161">
        <f t="shared" si="13"/>
        <v>71.8933333333333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27.5776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27.5776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4.424</v>
      </c>
      <c r="BV42" s="52">
        <f t="shared" si="20"/>
        <v>2.522</v>
      </c>
      <c r="BW42" s="32">
        <f t="shared" si="21"/>
        <v>0</v>
      </c>
    </row>
    <row r="43" spans="1:75">
      <c r="A43" s="115" t="s">
        <v>94</v>
      </c>
      <c r="B43" s="32">
        <v>18.08</v>
      </c>
      <c r="D43" s="103">
        <f t="shared" si="32"/>
        <v>17.6</v>
      </c>
      <c r="E43" s="103">
        <v>18.08</v>
      </c>
      <c r="F43" s="103">
        <v>16.552</v>
      </c>
      <c r="G43" s="32">
        <v>3</v>
      </c>
      <c r="H43" s="32">
        <v>0.3</v>
      </c>
      <c r="I43" s="32">
        <v>0.48</v>
      </c>
      <c r="J43" s="32">
        <v>0.48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 t="str">
        <f t="shared" si="4"/>
        <v>A</v>
      </c>
      <c r="T43" s="118">
        <f t="shared" si="22"/>
        <v>0</v>
      </c>
      <c r="V43" s="141">
        <f t="shared" si="0"/>
        <v>0.3</v>
      </c>
      <c r="W43" s="142">
        <f t="shared" si="5"/>
        <v>17.6</v>
      </c>
      <c r="X43" s="142">
        <f t="shared" si="27"/>
        <v>18.08</v>
      </c>
      <c r="Y43" s="142">
        <f t="shared" si="28"/>
        <v>16.552</v>
      </c>
      <c r="Z43" s="142">
        <f>Y43+LOOKUP(V43,Sheet2!A$3:A$24,Sheet2!J$3:J$24)</f>
        <v>16.892</v>
      </c>
      <c r="AA43" s="142">
        <f t="shared" si="6"/>
        <v>17.6</v>
      </c>
      <c r="AB43" s="142">
        <f t="shared" si="29"/>
        <v>18.08</v>
      </c>
      <c r="AC43" s="142">
        <f t="shared" si="30"/>
        <v>16.523</v>
      </c>
      <c r="AD43" s="142">
        <f>AC43+LOOKUP(V43,Sheet2!A$3:A$24,Sheet2!J$3:J$24)</f>
        <v>16.863</v>
      </c>
      <c r="AE43" s="142">
        <f t="shared" si="7"/>
        <v>1.188</v>
      </c>
      <c r="AF43" s="142">
        <f t="shared" si="8"/>
        <v>1.217</v>
      </c>
      <c r="AG43" s="141">
        <f>LOOKUP(V43,Sheet2!A$3:A$24,Sheet2!K$3:K$24)</f>
        <v>0.5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0.31</v>
      </c>
      <c r="AI43" s="141">
        <f>LOOKUP(R43,Sheet3!A$2:A$7,Sheet3!D$2:D$7)</f>
        <v>0</v>
      </c>
      <c r="AJ43" s="141">
        <f t="shared" si="23"/>
        <v>0.48</v>
      </c>
      <c r="AK43" s="141">
        <f t="shared" si="24"/>
        <v>0.48</v>
      </c>
      <c r="AL43" s="142">
        <f t="shared" si="9"/>
        <v>1.358</v>
      </c>
      <c r="AM43" s="142">
        <f t="shared" si="10"/>
        <v>1.387</v>
      </c>
      <c r="AN43" s="142">
        <f t="shared" si="11"/>
        <v>1.3725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1.24</v>
      </c>
      <c r="AP43" s="120"/>
      <c r="AQ43" s="156">
        <f t="shared" si="12"/>
        <v>5.10569999999999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0.2907</v>
      </c>
      <c r="AV43" s="158">
        <f>IF(AND(AE43&gt;3.5,AF43&gt;3.5),LOOKUP(Sheet1!V43,Sheet2!A$3:A$24,Sheet2!W$3:W$24),LOOKUP(V43,Sheet2!A$3:A$24,Sheet2!V$3:V$24))*G43</f>
        <v>0.366131900557335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3.28093361505889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0.827699999999994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14.115</v>
      </c>
      <c r="BC43" s="161">
        <f t="shared" si="13"/>
        <v>13.41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5.10569999999999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5.10569999999999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4.354</v>
      </c>
      <c r="BV43" s="52">
        <f t="shared" si="20"/>
        <v>2.487</v>
      </c>
      <c r="BW43" s="32">
        <f t="shared" si="21"/>
        <v>0</v>
      </c>
    </row>
    <row r="44" spans="1:75">
      <c r="A44" s="115" t="s">
        <v>76</v>
      </c>
      <c r="B44" s="32">
        <v>18.08</v>
      </c>
      <c r="D44" s="103">
        <f t="shared" si="32"/>
        <v>17.6</v>
      </c>
      <c r="E44" s="103">
        <v>18.08</v>
      </c>
      <c r="F44" s="103">
        <v>16.523</v>
      </c>
      <c r="G44" s="32">
        <v>0</v>
      </c>
      <c r="H44" s="32">
        <v>0.3</v>
      </c>
      <c r="I44" s="32">
        <v>0.48</v>
      </c>
      <c r="J44" s="32">
        <v>0.48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0.48</v>
      </c>
      <c r="AK44" s="141">
        <f t="shared" si="24"/>
        <v>0.48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0.96</v>
      </c>
      <c r="BV44" s="52">
        <f t="shared" si="20"/>
        <v>0.48</v>
      </c>
      <c r="BW44" s="32">
        <f t="shared" si="21"/>
        <v>0</v>
      </c>
    </row>
    <row r="45" spans="1:75">
      <c r="A45" s="115" t="s">
        <v>95</v>
      </c>
      <c r="B45" s="32">
        <v>15.55</v>
      </c>
      <c r="D45" s="103">
        <f t="shared" si="32"/>
        <v>15.07</v>
      </c>
      <c r="E45" s="103">
        <v>15.55</v>
      </c>
      <c r="F45" s="103">
        <v>14.82</v>
      </c>
      <c r="G45" s="32">
        <v>6</v>
      </c>
      <c r="H45" s="32">
        <v>0.3</v>
      </c>
      <c r="I45" s="32">
        <v>0.48</v>
      </c>
      <c r="J45" s="32">
        <v>0.48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 t="str">
        <f t="shared" si="4"/>
        <v>A</v>
      </c>
      <c r="T45" s="118" t="str">
        <f t="shared" si="22"/>
        <v>Y</v>
      </c>
      <c r="V45" s="141">
        <f t="shared" si="0"/>
        <v>0.3</v>
      </c>
      <c r="W45" s="142">
        <f t="shared" si="5"/>
        <v>15.07</v>
      </c>
      <c r="X45" s="142">
        <f t="shared" si="27"/>
        <v>15.55</v>
      </c>
      <c r="Y45" s="142">
        <f t="shared" si="28"/>
        <v>14.82</v>
      </c>
      <c r="Z45" s="142">
        <f>Y45+LOOKUP(V45,Sheet2!A$3:A$24,Sheet2!J$3:J$24)</f>
        <v>15.16</v>
      </c>
      <c r="AA45" s="142">
        <f t="shared" si="6"/>
        <v>15.04</v>
      </c>
      <c r="AB45" s="142">
        <f t="shared" si="29"/>
        <v>15.52</v>
      </c>
      <c r="AC45" s="142">
        <f t="shared" si="30"/>
        <v>14.765</v>
      </c>
      <c r="AD45" s="142">
        <f>AC45+LOOKUP(V45,Sheet2!A$3:A$24,Sheet2!J$3:J$24)</f>
        <v>15.105</v>
      </c>
      <c r="AE45" s="142">
        <f t="shared" si="7"/>
        <v>0.390000000000001</v>
      </c>
      <c r="AF45" s="142">
        <f t="shared" si="8"/>
        <v>0.414999999999999</v>
      </c>
      <c r="AG45" s="141">
        <f>LOOKUP(V45,Sheet2!A$3:A$24,Sheet2!K$3:K$24)</f>
        <v>0.5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0.31</v>
      </c>
      <c r="AI45" s="141">
        <f>LOOKUP(R45,Sheet3!A$2:A$7,Sheet3!D$2:D$7)</f>
        <v>0</v>
      </c>
      <c r="AJ45" s="141">
        <f t="shared" si="23"/>
        <v>0.48</v>
      </c>
      <c r="AK45" s="141">
        <f t="shared" si="24"/>
        <v>0.48</v>
      </c>
      <c r="AL45" s="142">
        <f t="shared" si="9"/>
        <v>0.56</v>
      </c>
      <c r="AM45" s="142">
        <f t="shared" si="10"/>
        <v>0.584999999999999</v>
      </c>
      <c r="AN45" s="142">
        <f t="shared" si="11"/>
        <v>0.572499999999999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1.24</v>
      </c>
      <c r="AP45" s="120"/>
      <c r="AQ45" s="156">
        <f t="shared" si="12"/>
        <v>4.25939999999999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0.5814</v>
      </c>
      <c r="AV45" s="158">
        <f>IF(AND(AE45&gt;3.5,AF45&gt;3.5),LOOKUP(Sheet1!V45,Sheet2!A$3:A$24,Sheet2!W$3:W$24),LOOKUP(V45,Sheet2!A$3:A$24,Sheet2!V$3:V$24))*G45</f>
        <v>0.73226380111467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1.75919999999999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1.86326723011778</v>
      </c>
      <c r="BB45" s="161">
        <f>IF(S45="A",LOOKUP(S45,Sheet3!F$2:F$9,Sheet3!H$2:H$9)*(AN45+AJ45+0.5)*G45*IF(L45=1,2,IF(L45=2,1,0)),0)</f>
        <v>18.63</v>
      </c>
      <c r="BC45" s="161">
        <f t="shared" si="13"/>
        <v>20.42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4.25939999999999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4.25939999999999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2.75</v>
      </c>
      <c r="BV45" s="52">
        <f t="shared" si="20"/>
        <v>1.685</v>
      </c>
      <c r="BW45" s="32">
        <f t="shared" si="21"/>
        <v>0</v>
      </c>
    </row>
    <row r="46" spans="1:75">
      <c r="A46" s="115" t="s">
        <v>85</v>
      </c>
      <c r="B46" s="32">
        <v>15.52</v>
      </c>
      <c r="D46" s="103">
        <f t="shared" si="32"/>
        <v>15.04</v>
      </c>
      <c r="E46" s="103">
        <v>15.52</v>
      </c>
      <c r="F46" s="103">
        <v>14.765</v>
      </c>
      <c r="G46" s="32">
        <v>0</v>
      </c>
      <c r="H46" s="32">
        <v>0.3</v>
      </c>
      <c r="I46" s="32">
        <v>0.48</v>
      </c>
      <c r="J46" s="32">
        <v>0.48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0.48</v>
      </c>
      <c r="AK46" s="141">
        <f t="shared" si="24"/>
        <v>0.48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0.96</v>
      </c>
      <c r="BV46" s="52">
        <f t="shared" si="20"/>
        <v>0.48</v>
      </c>
      <c r="BW46" s="32">
        <f t="shared" si="21"/>
        <v>0</v>
      </c>
    </row>
    <row r="47" spans="1:75">
      <c r="A47" s="115" t="s">
        <v>96</v>
      </c>
      <c r="B47" s="32">
        <v>16.57</v>
      </c>
      <c r="D47" s="103">
        <f t="shared" si="32"/>
        <v>16.09</v>
      </c>
      <c r="E47" s="103">
        <v>16.57</v>
      </c>
      <c r="F47" s="103">
        <v>13.747</v>
      </c>
      <c r="G47" s="32">
        <v>18</v>
      </c>
      <c r="H47" s="32">
        <v>0.3</v>
      </c>
      <c r="I47" s="32">
        <v>0.48</v>
      </c>
      <c r="J47" s="32">
        <v>0.48</v>
      </c>
      <c r="L47" s="32">
        <v>1</v>
      </c>
      <c r="M47" s="32">
        <v>0</v>
      </c>
      <c r="N47" s="32">
        <v>1</v>
      </c>
      <c r="O47" s="32">
        <v>0</v>
      </c>
      <c r="P47" s="32">
        <f t="shared" si="3"/>
        <v>0</v>
      </c>
      <c r="R47" s="116" t="str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B</v>
      </c>
      <c r="S47" s="117" t="str">
        <f t="shared" si="4"/>
        <v>B</v>
      </c>
      <c r="T47" s="118" t="str">
        <f t="shared" si="22"/>
        <v>Y</v>
      </c>
      <c r="V47" s="141">
        <f t="shared" si="0"/>
        <v>0.3</v>
      </c>
      <c r="W47" s="142">
        <f t="shared" si="5"/>
        <v>16.09</v>
      </c>
      <c r="X47" s="142">
        <f t="shared" si="27"/>
        <v>16.57</v>
      </c>
      <c r="Y47" s="142">
        <f t="shared" si="28"/>
        <v>13.747</v>
      </c>
      <c r="Z47" s="142">
        <f>Y47+LOOKUP(V47,Sheet2!A$3:A$24,Sheet2!J$3:J$24)</f>
        <v>14.087</v>
      </c>
      <c r="AA47" s="142">
        <f t="shared" si="6"/>
        <v>13.82</v>
      </c>
      <c r="AB47" s="142">
        <f t="shared" si="29"/>
        <v>14.3</v>
      </c>
      <c r="AC47" s="142">
        <f t="shared" si="30"/>
        <v>13.57</v>
      </c>
      <c r="AD47" s="142">
        <f>AC47+LOOKUP(V47,Sheet2!A$3:A$24,Sheet2!J$3:J$24)</f>
        <v>13.91</v>
      </c>
      <c r="AE47" s="142">
        <f t="shared" si="7"/>
        <v>2.483</v>
      </c>
      <c r="AF47" s="142">
        <f t="shared" si="8"/>
        <v>0.390000000000001</v>
      </c>
      <c r="AG47" s="141">
        <f>LOOKUP(V47,Sheet2!A$3:A$24,Sheet2!K$3:K$24)</f>
        <v>0.5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0.31</v>
      </c>
      <c r="AI47" s="141">
        <f>LOOKUP(R47,Sheet3!A$2:A$7,Sheet3!D$2:D$7)</f>
        <v>0.35</v>
      </c>
      <c r="AJ47" s="141">
        <f t="shared" si="23"/>
        <v>0.48</v>
      </c>
      <c r="AK47" s="141">
        <f t="shared" si="24"/>
        <v>0.48</v>
      </c>
      <c r="AL47" s="142">
        <f t="shared" si="9"/>
        <v>3.003</v>
      </c>
      <c r="AM47" s="142">
        <f t="shared" si="10"/>
        <v>0.91</v>
      </c>
      <c r="AN47" s="142">
        <f t="shared" si="11"/>
        <v>1.9565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1.58</v>
      </c>
      <c r="AP47" s="120"/>
      <c r="AQ47" s="156">
        <f t="shared" si="12"/>
        <v>55.64286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9.954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1.7442</v>
      </c>
      <c r="AV47" s="158">
        <f>IF(AND(AE47&gt;3.5,AF47&gt;3.5),LOOKUP(Sheet1!V47,Sheet2!A$3:A$24,Sheet2!W$3:W$24),LOOKUP(V47,Sheet2!A$3:A$24,Sheet2!V$3:V$24))*G47</f>
        <v>2.19679140334401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21.1338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12.98286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5.58980169035333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36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72</v>
      </c>
      <c r="BI47" s="126">
        <f>(AO47-Sheet3!$Q$4*IF($L47=1,2,IF($L47=2,1,0)))*LOOKUP(S47,Sheet3!F$2:F$9,Sheet3!M$2:M$9)*ROUNDUP(G47/Sheet3!$Q$7,0)</f>
        <v>4.3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55.64286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55.64286</v>
      </c>
      <c r="BT47" s="32">
        <f>IF(OR(LOOKUP(V47,Sheet2!A$3:A$25,Sheet2!B$3:B$25)=1,G47=0),0,AW47-AO47*0.2*G47)</f>
        <v>0</v>
      </c>
      <c r="BU47" s="52">
        <f t="shared" si="19"/>
        <v>7.756</v>
      </c>
      <c r="BV47" s="52">
        <f t="shared" si="20"/>
        <v>4.273</v>
      </c>
      <c r="BW47" s="32">
        <f t="shared" si="21"/>
        <v>18</v>
      </c>
    </row>
    <row r="48" spans="1:75">
      <c r="A48" s="115" t="s">
        <v>97</v>
      </c>
      <c r="B48" s="32">
        <v>14.3</v>
      </c>
      <c r="D48" s="103">
        <f t="shared" si="32"/>
        <v>13.82</v>
      </c>
      <c r="E48" s="103">
        <v>14.3</v>
      </c>
      <c r="F48" s="103">
        <v>13.57</v>
      </c>
      <c r="G48" s="32">
        <v>0</v>
      </c>
      <c r="H48" s="32">
        <v>0.3</v>
      </c>
      <c r="I48" s="32">
        <v>0.48</v>
      </c>
      <c r="J48" s="32">
        <v>0.48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0.48</v>
      </c>
      <c r="AK48" s="141">
        <f t="shared" si="24"/>
        <v>0.48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0.96</v>
      </c>
      <c r="BV48" s="52">
        <f t="shared" si="20"/>
        <v>0.48</v>
      </c>
      <c r="BW48" s="32">
        <f t="shared" si="21"/>
        <v>0</v>
      </c>
    </row>
    <row r="49" spans="1:75">
      <c r="A49" s="115" t="s">
        <v>97</v>
      </c>
      <c r="B49" s="32">
        <v>14.3</v>
      </c>
      <c r="D49" s="103">
        <f t="shared" si="32"/>
        <v>13.82</v>
      </c>
      <c r="E49" s="103">
        <v>14.3</v>
      </c>
      <c r="F49" s="103">
        <v>13.322</v>
      </c>
      <c r="G49" s="32">
        <v>8</v>
      </c>
      <c r="H49" s="32">
        <v>0.3</v>
      </c>
      <c r="I49" s="32">
        <v>0.48</v>
      </c>
      <c r="J49" s="32">
        <v>0.48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 t="str">
        <f t="shared" si="4"/>
        <v>A</v>
      </c>
      <c r="T49" s="118" t="str">
        <f t="shared" si="22"/>
        <v>Y</v>
      </c>
      <c r="V49" s="141">
        <f t="shared" si="0"/>
        <v>0.3</v>
      </c>
      <c r="W49" s="142">
        <f t="shared" si="5"/>
        <v>13.82</v>
      </c>
      <c r="X49" s="142">
        <f t="shared" si="27"/>
        <v>14.3</v>
      </c>
      <c r="Y49" s="142">
        <f t="shared" si="28"/>
        <v>13.322</v>
      </c>
      <c r="Z49" s="142">
        <f>Y49+LOOKUP(V49,Sheet2!A$3:A$24,Sheet2!J$3:J$24)</f>
        <v>13.662</v>
      </c>
      <c r="AA49" s="142">
        <f t="shared" si="6"/>
        <v>13.49</v>
      </c>
      <c r="AB49" s="142">
        <f t="shared" si="29"/>
        <v>13.97</v>
      </c>
      <c r="AC49" s="142">
        <f t="shared" si="30"/>
        <v>13.24</v>
      </c>
      <c r="AD49" s="142">
        <f>AC49+LOOKUP(V49,Sheet2!A$3:A$24,Sheet2!J$3:J$24)</f>
        <v>13.58</v>
      </c>
      <c r="AE49" s="142">
        <f t="shared" si="7"/>
        <v>0.638000000000002</v>
      </c>
      <c r="AF49" s="142">
        <f t="shared" si="8"/>
        <v>0.390000000000001</v>
      </c>
      <c r="AG49" s="141">
        <f>LOOKUP(V49,Sheet2!A$3:A$24,Sheet2!K$3:K$24)</f>
        <v>0.5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0.31</v>
      </c>
      <c r="AI49" s="141">
        <f>LOOKUP(R49,Sheet3!A$2:A$7,Sheet3!D$2:D$7)</f>
        <v>0</v>
      </c>
      <c r="AJ49" s="141">
        <f t="shared" si="23"/>
        <v>0.48</v>
      </c>
      <c r="AK49" s="141">
        <f t="shared" si="24"/>
        <v>0.48</v>
      </c>
      <c r="AL49" s="142">
        <f t="shared" si="9"/>
        <v>0.808000000000001</v>
      </c>
      <c r="AM49" s="142">
        <f t="shared" si="10"/>
        <v>0.56</v>
      </c>
      <c r="AN49" s="142">
        <f t="shared" si="11"/>
        <v>0.684000000000001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1.24</v>
      </c>
      <c r="AP49" s="120"/>
      <c r="AQ49" s="156">
        <f t="shared" si="12"/>
        <v>6.78528000000001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0.7752</v>
      </c>
      <c r="AV49" s="158">
        <f>IF(AND(AE49&gt;3.5,AF49&gt;3.5),LOOKUP(Sheet1!V49,Sheet2!A$3:A$24,Sheet2!W$3:W$24),LOOKUP(V49,Sheet2!A$3:A$24,Sheet2!V$3:V$24))*G49</f>
        <v>0.97635173481956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1.90415999999999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2.4843563068237</v>
      </c>
      <c r="BB49" s="161">
        <f>IF(S49="A",LOOKUP(S49,Sheet3!F$2:F$9,Sheet3!H$2:H$9)*(AN49+AJ49+0.5)*G49*IF(L49=1,2,IF(L49=2,1,0)),0)</f>
        <v>26.624</v>
      </c>
      <c r="BC49" s="161">
        <f t="shared" si="13"/>
        <v>28.416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6.78528000000001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6.78528000000001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3.196</v>
      </c>
      <c r="BV49" s="52">
        <f t="shared" si="20"/>
        <v>1.908</v>
      </c>
      <c r="BW49" s="32">
        <f t="shared" si="21"/>
        <v>0</v>
      </c>
    </row>
    <row r="50" spans="1:75">
      <c r="A50" s="115" t="s">
        <v>98</v>
      </c>
      <c r="B50" s="32">
        <v>13.97</v>
      </c>
      <c r="D50" s="103">
        <f t="shared" si="32"/>
        <v>13.49</v>
      </c>
      <c r="E50" s="103">
        <v>13.97</v>
      </c>
      <c r="F50" s="103">
        <v>13.24</v>
      </c>
      <c r="G50" s="32">
        <v>0</v>
      </c>
      <c r="H50" s="32">
        <v>0.3</v>
      </c>
      <c r="I50" s="32">
        <v>0.48</v>
      </c>
      <c r="J50" s="32">
        <v>0.48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0.48</v>
      </c>
      <c r="AK50" s="141">
        <f t="shared" si="24"/>
        <v>0.48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0.96</v>
      </c>
      <c r="BV50" s="52">
        <f t="shared" si="20"/>
        <v>0.48</v>
      </c>
      <c r="BW50" s="32">
        <f t="shared" si="21"/>
        <v>0</v>
      </c>
    </row>
    <row r="51" spans="1:75">
      <c r="A51" s="115" t="s">
        <v>98</v>
      </c>
      <c r="B51" s="32">
        <v>13.97</v>
      </c>
      <c r="D51" s="103">
        <f t="shared" si="32"/>
        <v>13.49</v>
      </c>
      <c r="E51" s="103">
        <v>13.97</v>
      </c>
      <c r="F51" s="103">
        <v>11.832</v>
      </c>
      <c r="G51" s="32">
        <v>6</v>
      </c>
      <c r="H51" s="32">
        <v>0.3</v>
      </c>
      <c r="I51" s="32">
        <v>0.48</v>
      </c>
      <c r="J51" s="32">
        <v>0.48</v>
      </c>
      <c r="L51" s="32">
        <v>1</v>
      </c>
      <c r="M51" s="32">
        <v>0</v>
      </c>
      <c r="N51" s="32">
        <v>1</v>
      </c>
      <c r="O51" s="32">
        <v>0</v>
      </c>
      <c r="P51" s="32">
        <f t="shared" si="3"/>
        <v>0</v>
      </c>
      <c r="R51" s="116" t="str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B</v>
      </c>
      <c r="S51" s="117" t="str">
        <f t="shared" si="4"/>
        <v>A</v>
      </c>
      <c r="T51" s="118" t="str">
        <f t="shared" si="22"/>
        <v>Y</v>
      </c>
      <c r="V51" s="141">
        <f t="shared" si="0"/>
        <v>0.3</v>
      </c>
      <c r="W51" s="142">
        <f t="shared" si="5"/>
        <v>13.49</v>
      </c>
      <c r="X51" s="142">
        <f t="shared" si="27"/>
        <v>13.97</v>
      </c>
      <c r="Y51" s="142">
        <f t="shared" si="28"/>
        <v>11.832</v>
      </c>
      <c r="Z51" s="142">
        <f>Y51+LOOKUP(V51,Sheet2!A$3:A$24,Sheet2!J$3:J$24)</f>
        <v>12.172</v>
      </c>
      <c r="AA51" s="142">
        <f t="shared" si="6"/>
        <v>12.02</v>
      </c>
      <c r="AB51" s="142">
        <f t="shared" si="29"/>
        <v>12.5</v>
      </c>
      <c r="AC51" s="142">
        <f t="shared" si="30"/>
        <v>11.77</v>
      </c>
      <c r="AD51" s="142">
        <f>AC51+LOOKUP(V51,Sheet2!A$3:A$24,Sheet2!J$3:J$24)</f>
        <v>12.11</v>
      </c>
      <c r="AE51" s="142">
        <f t="shared" si="7"/>
        <v>1.798</v>
      </c>
      <c r="AF51" s="142">
        <f t="shared" si="8"/>
        <v>0.390000000000001</v>
      </c>
      <c r="AG51" s="141">
        <f>LOOKUP(V51,Sheet2!A$3:A$24,Sheet2!K$3:K$24)</f>
        <v>0.5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0.31</v>
      </c>
      <c r="AI51" s="141">
        <f>LOOKUP(R51,Sheet3!A$2:A$7,Sheet3!D$2:D$7)</f>
        <v>0.35</v>
      </c>
      <c r="AJ51" s="141">
        <f t="shared" si="23"/>
        <v>0.48</v>
      </c>
      <c r="AK51" s="141">
        <f t="shared" si="24"/>
        <v>0.48</v>
      </c>
      <c r="AL51" s="142">
        <f t="shared" si="9"/>
        <v>2.318</v>
      </c>
      <c r="AM51" s="142">
        <f t="shared" si="10"/>
        <v>0.91</v>
      </c>
      <c r="AN51" s="142">
        <f t="shared" si="11"/>
        <v>1.614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1.24</v>
      </c>
      <c r="AP51" s="120"/>
      <c r="AQ51" s="156">
        <f t="shared" si="12"/>
        <v>12.00816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2.604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0.5814</v>
      </c>
      <c r="AV51" s="158">
        <f>IF(AND(AE51&gt;3.5,AF51&gt;3.5),LOOKUP(Sheet1!V51,Sheet2!A$3:A$24,Sheet2!W$3:W$24),LOOKUP(V51,Sheet2!A$3:A$24,Sheet2!V$3:V$24))*G51</f>
        <v>0.73226380111467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4.6986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0.848160000000001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1.86326723011778</v>
      </c>
      <c r="BB51" s="161">
        <f>IF(S51="A",LOOKUP(S51,Sheet3!F$2:F$9,Sheet3!H$2:H$9)*(AN51+AJ51+0.5)*G51*IF(L51=1,2,IF(L51=2,1,0)),0)</f>
        <v>31.128</v>
      </c>
      <c r="BC51" s="161">
        <f t="shared" si="13"/>
        <v>28.752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12.00816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12.00816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6.216</v>
      </c>
      <c r="BV51" s="52">
        <f t="shared" si="20"/>
        <v>3.418</v>
      </c>
      <c r="BW51" s="32">
        <f t="shared" si="21"/>
        <v>6</v>
      </c>
    </row>
    <row r="52" spans="1:75">
      <c r="A52" s="115" t="s">
        <v>87</v>
      </c>
      <c r="B52" s="32">
        <v>12.5</v>
      </c>
      <c r="D52" s="103">
        <f t="shared" si="32"/>
        <v>12.02</v>
      </c>
      <c r="E52" s="103">
        <v>12.5</v>
      </c>
      <c r="F52" s="103">
        <v>11.77</v>
      </c>
      <c r="G52" s="32">
        <v>0</v>
      </c>
      <c r="H52" s="32">
        <v>0.3</v>
      </c>
      <c r="I52" s="32">
        <v>0.48</v>
      </c>
      <c r="J52" s="32">
        <v>0.48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0.48</v>
      </c>
      <c r="AK52" s="141">
        <f t="shared" si="24"/>
        <v>0.48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0.96</v>
      </c>
      <c r="BV52" s="52">
        <f t="shared" si="20"/>
        <v>0.48</v>
      </c>
      <c r="BW52" s="32">
        <f t="shared" si="21"/>
        <v>0</v>
      </c>
    </row>
    <row r="53" spans="1:75">
      <c r="A53" s="115" t="s">
        <v>99</v>
      </c>
      <c r="B53" s="32">
        <v>12.16</v>
      </c>
      <c r="D53" s="103">
        <f t="shared" si="32"/>
        <v>11.68</v>
      </c>
      <c r="E53" s="103">
        <v>12.16</v>
      </c>
      <c r="F53" s="103">
        <v>11.43</v>
      </c>
      <c r="G53" s="32">
        <v>6</v>
      </c>
      <c r="H53" s="32">
        <v>0.3</v>
      </c>
      <c r="I53" s="32">
        <v>0.48</v>
      </c>
      <c r="J53" s="32">
        <v>0.48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 t="str">
        <f t="shared" si="4"/>
        <v>A</v>
      </c>
      <c r="T53" s="118" t="str">
        <f t="shared" si="22"/>
        <v>Y</v>
      </c>
      <c r="V53" s="141">
        <f t="shared" si="0"/>
        <v>0.3</v>
      </c>
      <c r="W53" s="142">
        <f t="shared" si="5"/>
        <v>11.68</v>
      </c>
      <c r="X53" s="142">
        <f t="shared" si="27"/>
        <v>12.16</v>
      </c>
      <c r="Y53" s="142">
        <f t="shared" si="28"/>
        <v>11.43</v>
      </c>
      <c r="Z53" s="142">
        <f>Y53+LOOKUP(V53,Sheet2!A$3:A$24,Sheet2!J$3:J$24)</f>
        <v>11.77</v>
      </c>
      <c r="AA53" s="142">
        <f t="shared" si="6"/>
        <v>11.68</v>
      </c>
      <c r="AB53" s="142">
        <f t="shared" si="29"/>
        <v>12.16</v>
      </c>
      <c r="AC53" s="142">
        <f t="shared" si="30"/>
        <v>11.367</v>
      </c>
      <c r="AD53" s="142">
        <f>AC53+LOOKUP(V53,Sheet2!A$3:A$24,Sheet2!J$3:J$24)</f>
        <v>11.707</v>
      </c>
      <c r="AE53" s="142">
        <f t="shared" si="7"/>
        <v>0.390000000000001</v>
      </c>
      <c r="AF53" s="142">
        <f t="shared" si="8"/>
        <v>0.452999999999999</v>
      </c>
      <c r="AG53" s="141">
        <f>LOOKUP(V53,Sheet2!A$3:A$24,Sheet2!K$3:K$24)</f>
        <v>0.5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0.31</v>
      </c>
      <c r="AI53" s="141">
        <f>LOOKUP(R53,Sheet3!A$2:A$7,Sheet3!D$2:D$7)</f>
        <v>0</v>
      </c>
      <c r="AJ53" s="141">
        <f t="shared" si="23"/>
        <v>0.48</v>
      </c>
      <c r="AK53" s="141">
        <f t="shared" si="24"/>
        <v>0.48</v>
      </c>
      <c r="AL53" s="142">
        <f t="shared" si="9"/>
        <v>0.56</v>
      </c>
      <c r="AM53" s="142">
        <f t="shared" si="10"/>
        <v>0.622999999999999</v>
      </c>
      <c r="AN53" s="142">
        <f t="shared" si="11"/>
        <v>0.591499999999999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1.24</v>
      </c>
      <c r="AP53" s="120"/>
      <c r="AQ53" s="156">
        <f t="shared" si="12"/>
        <v>4.40076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0.5814</v>
      </c>
      <c r="AV53" s="158">
        <f>IF(AND(AE53&gt;3.5,AF53&gt;3.5),LOOKUP(Sheet1!V53,Sheet2!A$3:A$24,Sheet2!W$3:W$24),LOOKUP(V53,Sheet2!A$3:A$24,Sheet2!V$3:V$24))*G53</f>
        <v>0.73226380111467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1.90055999999999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1.86326723011778</v>
      </c>
      <c r="BB53" s="161">
        <f>IF(S53="A",LOOKUP(S53,Sheet3!F$2:F$9,Sheet3!H$2:H$9)*(AN53+AJ53+0.5)*G53*IF(L53=1,2,IF(L53=2,1,0)),0)</f>
        <v>18.858</v>
      </c>
      <c r="BC53" s="161">
        <f t="shared" si="13"/>
        <v>20.572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4.40076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4.40076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2.826</v>
      </c>
      <c r="BV53" s="52">
        <f t="shared" si="20"/>
        <v>1.723</v>
      </c>
      <c r="BW53" s="32">
        <f t="shared" si="21"/>
        <v>0</v>
      </c>
    </row>
    <row r="54" spans="1:75">
      <c r="A54" s="115" t="s">
        <v>88</v>
      </c>
      <c r="B54" s="32">
        <v>12.16</v>
      </c>
      <c r="D54" s="103">
        <f t="shared" si="32"/>
        <v>11.68</v>
      </c>
      <c r="E54" s="103">
        <v>12.16</v>
      </c>
      <c r="F54" s="103">
        <v>11.367</v>
      </c>
      <c r="G54" s="32">
        <v>0</v>
      </c>
      <c r="H54" s="32">
        <v>0.3</v>
      </c>
      <c r="I54" s="32">
        <v>0.48</v>
      </c>
      <c r="J54" s="32">
        <v>0.48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0.48</v>
      </c>
      <c r="AK54" s="141">
        <f t="shared" si="24"/>
        <v>0.48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0.96</v>
      </c>
      <c r="BV54" s="52">
        <f t="shared" si="20"/>
        <v>0.48</v>
      </c>
      <c r="BW54" s="32">
        <f t="shared" si="21"/>
        <v>0</v>
      </c>
    </row>
    <row r="55" spans="1:75">
      <c r="A55" s="115" t="s">
        <v>100</v>
      </c>
      <c r="B55" s="32">
        <v>16.96</v>
      </c>
      <c r="D55" s="103">
        <f t="shared" si="32"/>
        <v>16.48</v>
      </c>
      <c r="E55" s="103">
        <v>16.96</v>
      </c>
      <c r="F55" s="103">
        <v>15.009</v>
      </c>
      <c r="G55" s="32">
        <v>9</v>
      </c>
      <c r="H55" s="32">
        <v>0.3</v>
      </c>
      <c r="I55" s="32">
        <v>0.48</v>
      </c>
      <c r="J55" s="32">
        <v>0.48</v>
      </c>
      <c r="L55" s="32">
        <v>1</v>
      </c>
      <c r="M55" s="32">
        <v>0</v>
      </c>
      <c r="N55" s="32">
        <v>1</v>
      </c>
      <c r="O55" s="32">
        <v>0</v>
      </c>
      <c r="P55" s="32">
        <f t="shared" si="3"/>
        <v>0</v>
      </c>
      <c r="R55" s="116" t="str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B</v>
      </c>
      <c r="S55" s="117" t="str">
        <f t="shared" si="4"/>
        <v>A</v>
      </c>
      <c r="T55" s="118" t="str">
        <f t="shared" si="22"/>
        <v>Y</v>
      </c>
      <c r="V55" s="141">
        <f t="shared" si="0"/>
        <v>0.3</v>
      </c>
      <c r="W55" s="142">
        <f t="shared" si="5"/>
        <v>16.48</v>
      </c>
      <c r="X55" s="142">
        <f t="shared" si="27"/>
        <v>16.96</v>
      </c>
      <c r="Y55" s="142">
        <f t="shared" si="28"/>
        <v>15.009</v>
      </c>
      <c r="Z55" s="142">
        <f>Y55+LOOKUP(V55,Sheet2!A$3:A$24,Sheet2!J$3:J$24)</f>
        <v>15.349</v>
      </c>
      <c r="AA55" s="142">
        <f t="shared" si="6"/>
        <v>15.17</v>
      </c>
      <c r="AB55" s="142">
        <f t="shared" si="29"/>
        <v>15.65</v>
      </c>
      <c r="AC55" s="142">
        <f t="shared" si="30"/>
        <v>14.92</v>
      </c>
      <c r="AD55" s="142">
        <f>AC55+LOOKUP(V55,Sheet2!A$3:A$24,Sheet2!J$3:J$24)</f>
        <v>15.26</v>
      </c>
      <c r="AE55" s="142">
        <f t="shared" si="7"/>
        <v>1.611</v>
      </c>
      <c r="AF55" s="142">
        <f t="shared" si="8"/>
        <v>0.390000000000001</v>
      </c>
      <c r="AG55" s="141">
        <f>LOOKUP(V55,Sheet2!A$3:A$24,Sheet2!K$3:K$24)</f>
        <v>0.5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0.31</v>
      </c>
      <c r="AI55" s="141">
        <f>LOOKUP(R55,Sheet3!A$2:A$7,Sheet3!D$2:D$7)</f>
        <v>0.35</v>
      </c>
      <c r="AJ55" s="141">
        <f t="shared" si="23"/>
        <v>0.48</v>
      </c>
      <c r="AK55" s="141">
        <f t="shared" si="24"/>
        <v>0.48</v>
      </c>
      <c r="AL55" s="142">
        <f t="shared" si="9"/>
        <v>2.131</v>
      </c>
      <c r="AM55" s="142">
        <f t="shared" si="10"/>
        <v>0.91</v>
      </c>
      <c r="AN55" s="142">
        <f t="shared" si="11"/>
        <v>1.5205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1.24</v>
      </c>
      <c r="AP55" s="120"/>
      <c r="AQ55" s="156">
        <f t="shared" si="12"/>
        <v>16.96878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3.906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0.8721</v>
      </c>
      <c r="AV55" s="158">
        <f>IF(AND(AE55&gt;3.5,AF55&gt;3.5),LOOKUP(Sheet1!V55,Sheet2!A$3:A$24,Sheet2!W$3:W$24),LOOKUP(V55,Sheet2!A$3:A$24,Sheet2!V$3:V$24))*G55</f>
        <v>1.098395701672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7.0479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0.228780000000004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2.79490084517667</v>
      </c>
      <c r="BB55" s="161">
        <f>IF(S55="A",LOOKUP(S55,Sheet3!F$2:F$9,Sheet3!H$2:H$9)*(AN55+AJ55+0.5)*G55*IF(L55=1,2,IF(L55=2,1,0)),0)</f>
        <v>45.009</v>
      </c>
      <c r="BC55" s="161">
        <f t="shared" si="13"/>
        <v>42.006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16.96878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16.96878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5.842</v>
      </c>
      <c r="BV55" s="52">
        <f t="shared" si="20"/>
        <v>3.231</v>
      </c>
      <c r="BW55" s="32">
        <f t="shared" si="21"/>
        <v>9</v>
      </c>
    </row>
    <row r="56" spans="1:75">
      <c r="A56" s="115" t="s">
        <v>101</v>
      </c>
      <c r="B56" s="32">
        <v>15.65</v>
      </c>
      <c r="D56" s="103">
        <f t="shared" si="32"/>
        <v>15.17</v>
      </c>
      <c r="E56" s="103">
        <v>15.65</v>
      </c>
      <c r="F56" s="103">
        <v>14.92</v>
      </c>
      <c r="G56" s="32">
        <v>0</v>
      </c>
      <c r="H56" s="32">
        <v>0.3</v>
      </c>
      <c r="I56" s="32">
        <v>0.48</v>
      </c>
      <c r="J56" s="32">
        <v>0.48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0.48</v>
      </c>
      <c r="AK56" s="141">
        <f t="shared" si="24"/>
        <v>0.48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0.96</v>
      </c>
      <c r="BV56" s="52">
        <f t="shared" si="20"/>
        <v>0.48</v>
      </c>
      <c r="BW56" s="32">
        <f t="shared" si="21"/>
        <v>0</v>
      </c>
    </row>
    <row r="57" spans="1:75">
      <c r="A57" s="115" t="s">
        <v>101</v>
      </c>
      <c r="B57" s="32">
        <v>15.65</v>
      </c>
      <c r="D57" s="103">
        <f t="shared" si="32"/>
        <v>15.17</v>
      </c>
      <c r="E57" s="103">
        <v>15.65</v>
      </c>
      <c r="F57" s="103">
        <v>14.545</v>
      </c>
      <c r="G57" s="32">
        <v>10</v>
      </c>
      <c r="H57" s="32">
        <v>0.3</v>
      </c>
      <c r="I57" s="32">
        <v>0.48</v>
      </c>
      <c r="J57" s="32">
        <v>0.48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 t="str">
        <f t="shared" si="4"/>
        <v>A</v>
      </c>
      <c r="T57" s="118" t="str">
        <f t="shared" si="22"/>
        <v>Y</v>
      </c>
      <c r="V57" s="141">
        <f t="shared" si="0"/>
        <v>0.3</v>
      </c>
      <c r="W57" s="142">
        <f t="shared" si="5"/>
        <v>15.17</v>
      </c>
      <c r="X57" s="142">
        <f t="shared" si="27"/>
        <v>15.65</v>
      </c>
      <c r="Y57" s="142">
        <f t="shared" si="28"/>
        <v>14.545</v>
      </c>
      <c r="Z57" s="142">
        <f>Y57+LOOKUP(V57,Sheet2!A$3:A$24,Sheet2!J$3:J$24)</f>
        <v>14.885</v>
      </c>
      <c r="AA57" s="142">
        <f t="shared" si="6"/>
        <v>14.69</v>
      </c>
      <c r="AB57" s="142">
        <f t="shared" si="29"/>
        <v>15.17</v>
      </c>
      <c r="AC57" s="142">
        <f t="shared" si="30"/>
        <v>14.44</v>
      </c>
      <c r="AD57" s="142">
        <f>AC57+LOOKUP(V57,Sheet2!A$3:A$24,Sheet2!J$3:J$24)</f>
        <v>14.78</v>
      </c>
      <c r="AE57" s="142">
        <f t="shared" si="7"/>
        <v>0.765000000000001</v>
      </c>
      <c r="AF57" s="142">
        <f t="shared" si="8"/>
        <v>0.390000000000001</v>
      </c>
      <c r="AG57" s="141">
        <f>LOOKUP(V57,Sheet2!A$3:A$24,Sheet2!K$3:K$24)</f>
        <v>0.5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0.31</v>
      </c>
      <c r="AI57" s="141">
        <f>LOOKUP(R57,Sheet3!A$2:A$7,Sheet3!D$2:D$7)</f>
        <v>0</v>
      </c>
      <c r="AJ57" s="141">
        <f t="shared" si="23"/>
        <v>0.48</v>
      </c>
      <c r="AK57" s="141">
        <f t="shared" si="24"/>
        <v>0.48</v>
      </c>
      <c r="AL57" s="142">
        <f t="shared" si="9"/>
        <v>0.935</v>
      </c>
      <c r="AM57" s="142">
        <f t="shared" si="10"/>
        <v>0.56</v>
      </c>
      <c r="AN57" s="142">
        <f t="shared" si="11"/>
        <v>0.7475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1.24</v>
      </c>
      <c r="AP57" s="120"/>
      <c r="AQ57" s="156">
        <f t="shared" si="12"/>
        <v>9.269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0.969</v>
      </c>
      <c r="AV57" s="158">
        <f>IF(AND(AE57&gt;3.5,AF57&gt;3.5),LOOKUP(Sheet1!V57,Sheet2!A$3:A$24,Sheet2!W$3:W$24),LOOKUP(V57,Sheet2!A$3:A$24,Sheet2!V$3:V$24))*G57</f>
        <v>1.22043966852445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2.84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1.11022302462516e-15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3.10544538352963</v>
      </c>
      <c r="BB57" s="161">
        <f>IF(S57="A",LOOKUP(S57,Sheet3!F$2:F$9,Sheet3!H$2:H$9)*(AN57+AJ57+0.5)*G57*IF(L57=1,2,IF(L57=2,1,0)),0)</f>
        <v>34.55</v>
      </c>
      <c r="BC57" s="161">
        <f t="shared" si="13"/>
        <v>36.3666666666667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9.269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9.269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3.45</v>
      </c>
      <c r="BV57" s="52">
        <f t="shared" si="20"/>
        <v>2.035</v>
      </c>
      <c r="BW57" s="32">
        <f t="shared" si="21"/>
        <v>0</v>
      </c>
    </row>
    <row r="58" spans="1:75">
      <c r="A58" s="115" t="s">
        <v>102</v>
      </c>
      <c r="B58" s="32">
        <v>15.17</v>
      </c>
      <c r="D58" s="103">
        <f t="shared" si="32"/>
        <v>14.69</v>
      </c>
      <c r="E58" s="103">
        <v>15.17</v>
      </c>
      <c r="F58" s="103">
        <v>14.44</v>
      </c>
      <c r="G58" s="32">
        <v>0</v>
      </c>
      <c r="H58" s="32">
        <v>0.3</v>
      </c>
      <c r="I58" s="32">
        <v>0.48</v>
      </c>
      <c r="J58" s="32">
        <v>0.48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0.48</v>
      </c>
      <c r="AK58" s="141">
        <f t="shared" si="24"/>
        <v>0.48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0.96</v>
      </c>
      <c r="BV58" s="52">
        <f t="shared" si="20"/>
        <v>0.48</v>
      </c>
      <c r="BW58" s="32">
        <f t="shared" si="21"/>
        <v>0</v>
      </c>
    </row>
    <row r="59" spans="1:75">
      <c r="A59" s="115" t="s">
        <v>102</v>
      </c>
      <c r="B59" s="32">
        <v>15.17</v>
      </c>
      <c r="D59" s="103">
        <f t="shared" si="32"/>
        <v>14.69</v>
      </c>
      <c r="E59" s="103">
        <v>15.17</v>
      </c>
      <c r="F59" s="103">
        <v>13.679</v>
      </c>
      <c r="G59" s="32">
        <v>9</v>
      </c>
      <c r="H59" s="32">
        <v>0.3</v>
      </c>
      <c r="I59" s="32">
        <v>0.48</v>
      </c>
      <c r="J59" s="32">
        <v>0.48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 t="str">
        <f t="shared" si="4"/>
        <v>A</v>
      </c>
      <c r="T59" s="118" t="str">
        <f t="shared" si="22"/>
        <v>Y</v>
      </c>
      <c r="V59" s="141">
        <f t="shared" si="0"/>
        <v>0.3</v>
      </c>
      <c r="W59" s="142">
        <f t="shared" si="5"/>
        <v>14.69</v>
      </c>
      <c r="X59" s="142">
        <f t="shared" si="27"/>
        <v>15.17</v>
      </c>
      <c r="Y59" s="142">
        <f t="shared" si="28"/>
        <v>13.679</v>
      </c>
      <c r="Z59" s="142">
        <f>Y59+LOOKUP(V59,Sheet2!A$3:A$24,Sheet2!J$3:J$24)</f>
        <v>14.019</v>
      </c>
      <c r="AA59" s="142">
        <f t="shared" si="6"/>
        <v>13.84</v>
      </c>
      <c r="AB59" s="142">
        <f t="shared" si="29"/>
        <v>14.32</v>
      </c>
      <c r="AC59" s="142">
        <f t="shared" si="30"/>
        <v>13.59</v>
      </c>
      <c r="AD59" s="142">
        <f>AC59+LOOKUP(V59,Sheet2!A$3:A$24,Sheet2!J$3:J$24)</f>
        <v>13.93</v>
      </c>
      <c r="AE59" s="142">
        <f t="shared" si="7"/>
        <v>1.151</v>
      </c>
      <c r="AF59" s="142">
        <f t="shared" si="8"/>
        <v>0.390000000000001</v>
      </c>
      <c r="AG59" s="141">
        <f>LOOKUP(V59,Sheet2!A$3:A$24,Sheet2!K$3:K$24)</f>
        <v>0.5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0.31</v>
      </c>
      <c r="AI59" s="141">
        <f>LOOKUP(R59,Sheet3!A$2:A$7,Sheet3!D$2:D$7)</f>
        <v>0</v>
      </c>
      <c r="AJ59" s="141">
        <f t="shared" si="23"/>
        <v>0.48</v>
      </c>
      <c r="AK59" s="141">
        <f t="shared" si="24"/>
        <v>0.48</v>
      </c>
      <c r="AL59" s="142">
        <f t="shared" si="9"/>
        <v>1.321</v>
      </c>
      <c r="AM59" s="142">
        <f t="shared" si="10"/>
        <v>0.56</v>
      </c>
      <c r="AN59" s="142">
        <f t="shared" si="11"/>
        <v>0.9405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1.24</v>
      </c>
      <c r="AP59" s="120"/>
      <c r="AQ59" s="156">
        <f t="shared" si="12"/>
        <v>10.49598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0.8721</v>
      </c>
      <c r="AV59" s="158">
        <f>IF(AND(AE59&gt;3.5,AF59&gt;3.5),LOOKUP(Sheet1!V59,Sheet2!A$3:A$24,Sheet2!W$3:W$24),LOOKUP(V59,Sheet2!A$3:A$24,Sheet2!V$3:V$24))*G59</f>
        <v>1.098395701672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4.70988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1.33226762955019e-15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2.79490084517667</v>
      </c>
      <c r="BB59" s="161">
        <f>IF(S59="A",LOOKUP(S59,Sheet3!F$2:F$9,Sheet3!H$2:H$9)*(AN59+AJ59+0.5)*G59*IF(L59=1,2,IF(L59=2,1,0)),0)</f>
        <v>34.569</v>
      </c>
      <c r="BC59" s="161">
        <f t="shared" si="13"/>
        <v>35.046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10.49598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10.49598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4.222</v>
      </c>
      <c r="BV59" s="52">
        <f t="shared" si="20"/>
        <v>2.421</v>
      </c>
      <c r="BW59" s="32">
        <f t="shared" si="21"/>
        <v>0</v>
      </c>
    </row>
    <row r="60" spans="1:75">
      <c r="A60" s="115" t="s">
        <v>103</v>
      </c>
      <c r="B60" s="32">
        <v>14.32</v>
      </c>
      <c r="D60" s="103">
        <f t="shared" ref="D60:D103" si="33">IF(AND(B60=0,E60=0),0,IF(B60&gt;E60,E60-C60-AJ60,IF(AJ60&gt;(E60-B60),E60-AJ60-C60,B60-C60)))</f>
        <v>13.84</v>
      </c>
      <c r="E60" s="103">
        <v>14.32</v>
      </c>
      <c r="F60" s="103">
        <v>13.59</v>
      </c>
      <c r="G60" s="32">
        <v>5</v>
      </c>
      <c r="H60" s="32">
        <v>0.3</v>
      </c>
      <c r="I60" s="32">
        <v>0.48</v>
      </c>
      <c r="J60" s="32">
        <v>0.48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 t="str">
        <f t="shared" si="4"/>
        <v>A</v>
      </c>
      <c r="T60" s="118" t="str">
        <f t="shared" si="22"/>
        <v>Y</v>
      </c>
      <c r="V60" s="141">
        <f t="shared" si="0"/>
        <v>0.3</v>
      </c>
      <c r="W60" s="142">
        <f t="shared" si="5"/>
        <v>13.84</v>
      </c>
      <c r="X60" s="142">
        <f t="shared" si="27"/>
        <v>14.32</v>
      </c>
      <c r="Y60" s="142">
        <f t="shared" si="28"/>
        <v>13.59</v>
      </c>
      <c r="Z60" s="142">
        <f>Y60+LOOKUP(V60,Sheet2!A$3:A$24,Sheet2!J$3:J$24)</f>
        <v>13.93</v>
      </c>
      <c r="AA60" s="142">
        <f t="shared" si="6"/>
        <v>13.82</v>
      </c>
      <c r="AB60" s="142">
        <f t="shared" si="29"/>
        <v>14.3</v>
      </c>
      <c r="AC60" s="142">
        <f t="shared" si="30"/>
        <v>13.543</v>
      </c>
      <c r="AD60" s="142">
        <f>AC60+LOOKUP(V60,Sheet2!A$3:A$24,Sheet2!J$3:J$24)</f>
        <v>13.883</v>
      </c>
      <c r="AE60" s="142">
        <f t="shared" si="7"/>
        <v>0.390000000000001</v>
      </c>
      <c r="AF60" s="142">
        <f t="shared" si="8"/>
        <v>0.417000000000002</v>
      </c>
      <c r="AG60" s="141">
        <f>LOOKUP(V60,Sheet2!A$3:A$24,Sheet2!K$3:K$24)</f>
        <v>0.5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0.31</v>
      </c>
      <c r="AI60" s="141">
        <f>LOOKUP(R60,Sheet3!A$2:A$7,Sheet3!D$2:D$7)</f>
        <v>0</v>
      </c>
      <c r="AJ60" s="141">
        <f t="shared" si="23"/>
        <v>0.48</v>
      </c>
      <c r="AK60" s="141">
        <f t="shared" si="24"/>
        <v>0.48</v>
      </c>
      <c r="AL60" s="142">
        <f t="shared" si="9"/>
        <v>0.56</v>
      </c>
      <c r="AM60" s="142">
        <f t="shared" si="10"/>
        <v>0.587000000000001</v>
      </c>
      <c r="AN60" s="142">
        <f t="shared" si="11"/>
        <v>0.573500000000001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1.24</v>
      </c>
      <c r="AP60" s="120"/>
      <c r="AQ60" s="156">
        <f t="shared" si="12"/>
        <v>3.5557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0.4845</v>
      </c>
      <c r="AV60" s="158">
        <f>IF(AND(AE60&gt;3.5,AF60&gt;3.5),LOOKUP(Sheet1!V60,Sheet2!A$3:A$24,Sheet2!W$3:W$24),LOOKUP(V60,Sheet2!A$3:A$24,Sheet2!V$3:V$24))*G60</f>
        <v>0.610219834262225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1.4722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1.55272269176481</v>
      </c>
      <c r="BB60" s="161">
        <f>IF(S60="A",LOOKUP(S60,Sheet3!F$2:F$9,Sheet3!H$2:H$9)*(AN60+AJ60+0.5)*G60*IF(L60=1,2,IF(L60=2,1,0)),0)</f>
        <v>15.535</v>
      </c>
      <c r="BC60" s="161">
        <f t="shared" si="13"/>
        <v>17.0233333333333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3.5557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3.5557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2.754</v>
      </c>
      <c r="BV60" s="52">
        <f t="shared" si="20"/>
        <v>1.687</v>
      </c>
      <c r="BW60" s="32">
        <f t="shared" si="21"/>
        <v>0</v>
      </c>
    </row>
    <row r="61" spans="1:75">
      <c r="A61" s="115" t="s">
        <v>104</v>
      </c>
      <c r="B61" s="32">
        <v>14.3</v>
      </c>
      <c r="D61" s="103">
        <f t="shared" si="33"/>
        <v>13.82</v>
      </c>
      <c r="E61" s="103">
        <v>14.3</v>
      </c>
      <c r="F61" s="103">
        <v>13.543</v>
      </c>
      <c r="G61" s="32">
        <v>0</v>
      </c>
      <c r="H61" s="32">
        <v>0.3</v>
      </c>
      <c r="I61" s="32">
        <v>0.48</v>
      </c>
      <c r="J61" s="32">
        <v>0.48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0.48</v>
      </c>
      <c r="AK61" s="141">
        <f t="shared" si="24"/>
        <v>0.48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0.96</v>
      </c>
      <c r="BV61" s="52">
        <f t="shared" si="20"/>
        <v>0.48</v>
      </c>
      <c r="BW61" s="32">
        <f t="shared" si="21"/>
        <v>0</v>
      </c>
    </row>
    <row r="62" spans="1:75">
      <c r="A62" s="115" t="s">
        <v>104</v>
      </c>
      <c r="B62" s="32">
        <v>14.3</v>
      </c>
      <c r="D62" s="103">
        <f t="shared" si="33"/>
        <v>13.82</v>
      </c>
      <c r="E62" s="103">
        <v>14.3</v>
      </c>
      <c r="F62" s="103">
        <v>12.894</v>
      </c>
      <c r="G62" s="32">
        <v>12</v>
      </c>
      <c r="H62" s="32">
        <v>0.3</v>
      </c>
      <c r="I62" s="32">
        <v>0.48</v>
      </c>
      <c r="J62" s="32">
        <v>0.48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 t="str">
        <f t="shared" si="4"/>
        <v>A</v>
      </c>
      <c r="T62" s="118" t="str">
        <f t="shared" si="22"/>
        <v>Y</v>
      </c>
      <c r="V62" s="141">
        <f t="shared" si="0"/>
        <v>0.3</v>
      </c>
      <c r="W62" s="142">
        <f t="shared" si="5"/>
        <v>13.82</v>
      </c>
      <c r="X62" s="142">
        <f t="shared" si="27"/>
        <v>14.3</v>
      </c>
      <c r="Y62" s="142">
        <f t="shared" si="28"/>
        <v>12.894</v>
      </c>
      <c r="Z62" s="142">
        <f>Y62+LOOKUP(V62,Sheet2!A$3:A$24,Sheet2!J$3:J$24)</f>
        <v>13.234</v>
      </c>
      <c r="AA62" s="142">
        <f t="shared" si="6"/>
        <v>13.02</v>
      </c>
      <c r="AB62" s="142">
        <f t="shared" si="29"/>
        <v>13.5</v>
      </c>
      <c r="AC62" s="142">
        <f t="shared" si="30"/>
        <v>12.77</v>
      </c>
      <c r="AD62" s="142">
        <f>AC62+LOOKUP(V62,Sheet2!A$3:A$24,Sheet2!J$3:J$24)</f>
        <v>13.11</v>
      </c>
      <c r="AE62" s="142">
        <f t="shared" si="7"/>
        <v>1.066</v>
      </c>
      <c r="AF62" s="142">
        <f t="shared" si="8"/>
        <v>0.390000000000001</v>
      </c>
      <c r="AG62" s="141">
        <f>LOOKUP(V62,Sheet2!A$3:A$24,Sheet2!K$3:K$24)</f>
        <v>0.5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0.31</v>
      </c>
      <c r="AI62" s="141">
        <f>LOOKUP(R62,Sheet3!A$2:A$7,Sheet3!D$2:D$7)</f>
        <v>0</v>
      </c>
      <c r="AJ62" s="141">
        <f t="shared" si="23"/>
        <v>0.48</v>
      </c>
      <c r="AK62" s="141">
        <f t="shared" si="24"/>
        <v>0.48</v>
      </c>
      <c r="AL62" s="142">
        <f t="shared" si="9"/>
        <v>1.236</v>
      </c>
      <c r="AM62" s="142">
        <f t="shared" si="10"/>
        <v>0.56</v>
      </c>
      <c r="AN62" s="142">
        <f t="shared" si="11"/>
        <v>0.898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1.24</v>
      </c>
      <c r="AP62" s="120"/>
      <c r="AQ62" s="156">
        <f t="shared" si="12"/>
        <v>13.36224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1.1628</v>
      </c>
      <c r="AV62" s="158">
        <f>IF(AND(AE62&gt;3.5,AF62&gt;3.5),LOOKUP(Sheet1!V62,Sheet2!A$3:A$24,Sheet2!W$3:W$24),LOOKUP(V62,Sheet2!A$3:A$24,Sheet2!V$3:V$24))*G62</f>
        <v>1.46452760222934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5.64744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3.72653446023555</v>
      </c>
      <c r="BB62" s="161">
        <f>IF(S62="A",LOOKUP(S62,Sheet3!F$2:F$9,Sheet3!H$2:H$9)*(AN62+AJ62+0.5)*G62*IF(L62=1,2,IF(L62=2,1,0)),0)</f>
        <v>45.072</v>
      </c>
      <c r="BC62" s="161">
        <f t="shared" si="13"/>
        <v>46.048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13.36224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13.36224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4.052</v>
      </c>
      <c r="BV62" s="52">
        <f t="shared" si="20"/>
        <v>2.336</v>
      </c>
      <c r="BW62" s="32">
        <f t="shared" si="21"/>
        <v>0</v>
      </c>
    </row>
    <row r="63" spans="1:75">
      <c r="A63" s="115" t="s">
        <v>105</v>
      </c>
      <c r="B63" s="32">
        <v>13.5</v>
      </c>
      <c r="D63" s="103">
        <f t="shared" si="33"/>
        <v>13.02</v>
      </c>
      <c r="E63" s="103">
        <v>13.5</v>
      </c>
      <c r="F63" s="103">
        <v>12.77</v>
      </c>
      <c r="G63" s="32">
        <v>0</v>
      </c>
      <c r="H63" s="32">
        <v>0.3</v>
      </c>
      <c r="I63" s="32">
        <v>0.48</v>
      </c>
      <c r="J63" s="32">
        <v>0.48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0.48</v>
      </c>
      <c r="AK63" s="141">
        <f t="shared" si="24"/>
        <v>0.48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0.96</v>
      </c>
      <c r="BV63" s="52">
        <f t="shared" si="20"/>
        <v>0.48</v>
      </c>
      <c r="BW63" s="32">
        <f t="shared" si="21"/>
        <v>0</v>
      </c>
    </row>
    <row r="64" spans="1:75">
      <c r="A64" s="115" t="s">
        <v>105</v>
      </c>
      <c r="B64" s="32">
        <v>13.5</v>
      </c>
      <c r="D64" s="103">
        <f t="shared" si="33"/>
        <v>13.02</v>
      </c>
      <c r="E64" s="103">
        <v>13.5</v>
      </c>
      <c r="F64" s="103">
        <v>11.881</v>
      </c>
      <c r="G64" s="32">
        <v>11</v>
      </c>
      <c r="H64" s="32">
        <v>0.3</v>
      </c>
      <c r="I64" s="32">
        <v>0.48</v>
      </c>
      <c r="J64" s="32">
        <v>0.48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 t="str">
        <f t="shared" si="4"/>
        <v>A</v>
      </c>
      <c r="T64" s="118" t="str">
        <f t="shared" si="22"/>
        <v>Y</v>
      </c>
      <c r="V64" s="141">
        <f t="shared" si="0"/>
        <v>0.3</v>
      </c>
      <c r="W64" s="142">
        <f t="shared" si="5"/>
        <v>13.02</v>
      </c>
      <c r="X64" s="142">
        <f t="shared" si="27"/>
        <v>13.5</v>
      </c>
      <c r="Y64" s="142">
        <f t="shared" si="28"/>
        <v>11.881</v>
      </c>
      <c r="Z64" s="142">
        <f>Y64+LOOKUP(V64,Sheet2!A$3:A$24,Sheet2!J$3:J$24)</f>
        <v>12.221</v>
      </c>
      <c r="AA64" s="142">
        <f t="shared" si="6"/>
        <v>12.02</v>
      </c>
      <c r="AB64" s="142">
        <f t="shared" si="29"/>
        <v>12.5</v>
      </c>
      <c r="AC64" s="142">
        <f t="shared" si="30"/>
        <v>11.77</v>
      </c>
      <c r="AD64" s="142">
        <f>AC64+LOOKUP(V64,Sheet2!A$3:A$24,Sheet2!J$3:J$24)</f>
        <v>12.11</v>
      </c>
      <c r="AE64" s="142">
        <f t="shared" si="7"/>
        <v>1.279</v>
      </c>
      <c r="AF64" s="142">
        <f t="shared" si="8"/>
        <v>0.390000000000001</v>
      </c>
      <c r="AG64" s="141">
        <f>LOOKUP(V64,Sheet2!A$3:A$24,Sheet2!K$3:K$24)</f>
        <v>0.5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0.31</v>
      </c>
      <c r="AI64" s="141">
        <f>LOOKUP(R64,Sheet3!A$2:A$7,Sheet3!D$2:D$7)</f>
        <v>0</v>
      </c>
      <c r="AJ64" s="141">
        <f t="shared" si="23"/>
        <v>0.48</v>
      </c>
      <c r="AK64" s="141">
        <f t="shared" si="24"/>
        <v>0.48</v>
      </c>
      <c r="AL64" s="142">
        <f t="shared" si="9"/>
        <v>1.449</v>
      </c>
      <c r="AM64" s="142">
        <f t="shared" si="10"/>
        <v>0.56</v>
      </c>
      <c r="AN64" s="142">
        <f t="shared" si="11"/>
        <v>1.0045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1.24</v>
      </c>
      <c r="AP64" s="120"/>
      <c r="AQ64" s="156">
        <f t="shared" si="12"/>
        <v>13.70138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1.0659</v>
      </c>
      <c r="AV64" s="158">
        <f>IF(AND(AE64&gt;3.5,AF64&gt;3.5),LOOKUP(Sheet1!V64,Sheet2!A$3:A$24,Sheet2!W$3:W$24),LOOKUP(V64,Sheet2!A$3:A$24,Sheet2!V$3:V$24))*G64</f>
        <v>1.34248363537689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6.62948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3.41598992188259</v>
      </c>
      <c r="BB64" s="161">
        <f>IF(S64="A",LOOKUP(S64,Sheet3!F$2:F$9,Sheet3!H$2:H$9)*(AN64+AJ64+0.5)*G64*IF(L64=1,2,IF(L64=2,1,0)),0)</f>
        <v>43.659</v>
      </c>
      <c r="BC64" s="161">
        <f t="shared" si="13"/>
        <v>43.7726666666667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13.70138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13.70138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4.478</v>
      </c>
      <c r="BV64" s="52">
        <f t="shared" si="20"/>
        <v>2.549</v>
      </c>
      <c r="BW64" s="32">
        <f t="shared" si="21"/>
        <v>0</v>
      </c>
    </row>
    <row r="65" spans="1:75">
      <c r="A65" s="115" t="s">
        <v>106</v>
      </c>
      <c r="B65" s="32">
        <v>12.5</v>
      </c>
      <c r="D65" s="103">
        <f t="shared" si="33"/>
        <v>12.02</v>
      </c>
      <c r="E65" s="103">
        <v>12.5</v>
      </c>
      <c r="F65" s="103">
        <v>11.77</v>
      </c>
      <c r="G65" s="32">
        <v>13</v>
      </c>
      <c r="H65" s="32">
        <v>0.3</v>
      </c>
      <c r="I65" s="32">
        <v>0.48</v>
      </c>
      <c r="J65" s="32">
        <v>0.48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 t="str">
        <f t="shared" si="4"/>
        <v>A</v>
      </c>
      <c r="T65" s="118" t="str">
        <f t="shared" si="22"/>
        <v>Y</v>
      </c>
      <c r="V65" s="141">
        <f t="shared" si="0"/>
        <v>0.3</v>
      </c>
      <c r="W65" s="142">
        <f t="shared" si="5"/>
        <v>12.02</v>
      </c>
      <c r="X65" s="142">
        <f t="shared" si="27"/>
        <v>12.5</v>
      </c>
      <c r="Y65" s="142">
        <f t="shared" si="28"/>
        <v>11.77</v>
      </c>
      <c r="Z65" s="142">
        <f>Y65+LOOKUP(V65,Sheet2!A$3:A$24,Sheet2!J$3:J$24)</f>
        <v>12.11</v>
      </c>
      <c r="AA65" s="142">
        <f t="shared" si="6"/>
        <v>12.52</v>
      </c>
      <c r="AB65" s="142">
        <f t="shared" si="29"/>
        <v>13</v>
      </c>
      <c r="AC65" s="142">
        <f t="shared" si="30"/>
        <v>11.64</v>
      </c>
      <c r="AD65" s="142">
        <f>AC65+LOOKUP(V65,Sheet2!A$3:A$24,Sheet2!J$3:J$24)</f>
        <v>11.98</v>
      </c>
      <c r="AE65" s="142">
        <f t="shared" si="7"/>
        <v>0.390000000000001</v>
      </c>
      <c r="AF65" s="142">
        <f t="shared" si="8"/>
        <v>1.02</v>
      </c>
      <c r="AG65" s="141">
        <f>LOOKUP(V65,Sheet2!A$3:A$24,Sheet2!K$3:K$24)</f>
        <v>0.5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0.31</v>
      </c>
      <c r="AI65" s="141">
        <f>LOOKUP(R65,Sheet3!A$2:A$7,Sheet3!D$2:D$7)</f>
        <v>0</v>
      </c>
      <c r="AJ65" s="141">
        <f t="shared" si="23"/>
        <v>0.48</v>
      </c>
      <c r="AK65" s="141">
        <f t="shared" si="24"/>
        <v>0.48</v>
      </c>
      <c r="AL65" s="142">
        <f t="shared" si="9"/>
        <v>0.56</v>
      </c>
      <c r="AM65" s="142">
        <f t="shared" si="10"/>
        <v>1.19</v>
      </c>
      <c r="AN65" s="142">
        <f t="shared" si="11"/>
        <v>0.875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1.24</v>
      </c>
      <c r="AP65" s="120"/>
      <c r="AQ65" s="156">
        <f t="shared" si="12"/>
        <v>14.105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1.2597</v>
      </c>
      <c r="AV65" s="158">
        <f>IF(AND(AE65&gt;3.5,AF65&gt;3.5),LOOKUP(Sheet1!V65,Sheet2!A$3:A$24,Sheet2!W$3:W$24),LOOKUP(V65,Sheet2!A$3:A$24,Sheet2!V$3:V$24))*G65</f>
        <v>1.58657156908178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8.68789999999998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4.03707899858852</v>
      </c>
      <c r="BB65" s="161">
        <f>IF(S65="A",LOOKUP(S65,Sheet3!F$2:F$9,Sheet3!H$2:H$9)*(AN65+AJ65+0.5)*G65*IF(L65=1,2,IF(L65=2,1,0)),0)</f>
        <v>48.23</v>
      </c>
      <c r="BC65" s="161">
        <f t="shared" si="13"/>
        <v>49.4866666666667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14.105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14.105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3.96</v>
      </c>
      <c r="BV65" s="52">
        <f t="shared" si="20"/>
        <v>2.29</v>
      </c>
      <c r="BW65" s="32">
        <f t="shared" si="21"/>
        <v>0</v>
      </c>
    </row>
    <row r="66" spans="1:75">
      <c r="A66" s="115" t="s">
        <v>107</v>
      </c>
      <c r="B66" s="32">
        <v>13</v>
      </c>
      <c r="D66" s="103">
        <f t="shared" si="33"/>
        <v>12.52</v>
      </c>
      <c r="E66" s="103">
        <v>13</v>
      </c>
      <c r="F66" s="103">
        <v>11.64</v>
      </c>
      <c r="G66" s="32">
        <v>13</v>
      </c>
      <c r="H66" s="32">
        <v>0.3</v>
      </c>
      <c r="I66" s="32">
        <v>0.48</v>
      </c>
      <c r="J66" s="32">
        <v>0.48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 t="str">
        <f t="shared" si="4"/>
        <v>A</v>
      </c>
      <c r="T66" s="118">
        <f t="shared" si="22"/>
        <v>0</v>
      </c>
      <c r="V66" s="141">
        <f t="shared" si="0"/>
        <v>0.3</v>
      </c>
      <c r="W66" s="142">
        <f t="shared" si="5"/>
        <v>12.52</v>
      </c>
      <c r="X66" s="142">
        <f t="shared" si="27"/>
        <v>13</v>
      </c>
      <c r="Y66" s="142">
        <f t="shared" si="28"/>
        <v>11.64</v>
      </c>
      <c r="Z66" s="142">
        <f>Y66+LOOKUP(V66,Sheet2!A$3:A$24,Sheet2!J$3:J$24)</f>
        <v>11.98</v>
      </c>
      <c r="AA66" s="142">
        <f t="shared" si="6"/>
        <v>12.56</v>
      </c>
      <c r="AB66" s="142">
        <f t="shared" si="29"/>
        <v>13.04</v>
      </c>
      <c r="AC66" s="142">
        <f t="shared" si="30"/>
        <v>11.51</v>
      </c>
      <c r="AD66" s="142">
        <f>AC66+LOOKUP(V66,Sheet2!A$3:A$24,Sheet2!J$3:J$24)</f>
        <v>11.85</v>
      </c>
      <c r="AE66" s="142">
        <f t="shared" si="7"/>
        <v>1.02</v>
      </c>
      <c r="AF66" s="142">
        <f t="shared" si="8"/>
        <v>1.19</v>
      </c>
      <c r="AG66" s="141">
        <f>LOOKUP(V66,Sheet2!A$3:A$24,Sheet2!K$3:K$24)</f>
        <v>0.5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0.31</v>
      </c>
      <c r="AI66" s="141">
        <f>LOOKUP(R66,Sheet3!A$2:A$7,Sheet3!D$2:D$7)</f>
        <v>0</v>
      </c>
      <c r="AJ66" s="141">
        <f t="shared" si="23"/>
        <v>0.48</v>
      </c>
      <c r="AK66" s="141">
        <f t="shared" si="24"/>
        <v>0.48</v>
      </c>
      <c r="AL66" s="142">
        <f t="shared" si="9"/>
        <v>1.19</v>
      </c>
      <c r="AM66" s="142">
        <f t="shared" si="10"/>
        <v>1.36</v>
      </c>
      <c r="AN66" s="142">
        <f t="shared" si="11"/>
        <v>1.275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1.24</v>
      </c>
      <c r="AP66" s="120"/>
      <c r="AQ66" s="156">
        <f t="shared" si="12"/>
        <v>20.553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1.2597</v>
      </c>
      <c r="AV66" s="158">
        <f>IF(AND(AE66&gt;3.5,AF66&gt;3.5),LOOKUP(Sheet1!V66,Sheet2!A$3:A$24,Sheet2!W$3:W$24),LOOKUP(V66,Sheet2!A$3:A$24,Sheet2!V$3:V$24))*G66</f>
        <v>1.58657156908178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14.2173789985885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2.01499999999999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58.63</v>
      </c>
      <c r="BC66" s="161">
        <f t="shared" si="13"/>
        <v>56.42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20.553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20.553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4.3</v>
      </c>
      <c r="BV66" s="52">
        <f t="shared" si="20"/>
        <v>2.46</v>
      </c>
      <c r="BW66" s="32">
        <f t="shared" si="21"/>
        <v>0</v>
      </c>
    </row>
    <row r="67" spans="1:75">
      <c r="A67" s="115" t="s">
        <v>108</v>
      </c>
      <c r="B67" s="32">
        <v>13.04</v>
      </c>
      <c r="D67" s="103">
        <f t="shared" si="33"/>
        <v>12.56</v>
      </c>
      <c r="E67" s="103">
        <v>13.04</v>
      </c>
      <c r="F67" s="103">
        <v>11.51</v>
      </c>
      <c r="G67" s="32">
        <v>0</v>
      </c>
      <c r="H67" s="32">
        <v>0.3</v>
      </c>
      <c r="I67" s="32">
        <v>0.48</v>
      </c>
      <c r="J67" s="32">
        <v>0.48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0.48</v>
      </c>
      <c r="AK67" s="141">
        <f t="shared" si="24"/>
        <v>0.48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0.96</v>
      </c>
      <c r="BV67" s="52">
        <f t="shared" si="20"/>
        <v>0.48</v>
      </c>
      <c r="BW67" s="32">
        <f t="shared" si="21"/>
        <v>0</v>
      </c>
    </row>
    <row r="68" spans="1:75">
      <c r="A68" s="115" t="s">
        <v>108</v>
      </c>
      <c r="B68" s="32">
        <v>13.04</v>
      </c>
      <c r="D68" s="103">
        <f t="shared" si="33"/>
        <v>12.56</v>
      </c>
      <c r="E68" s="103">
        <v>13.04</v>
      </c>
      <c r="F68" s="103">
        <v>11.479</v>
      </c>
      <c r="G68" s="32">
        <v>5</v>
      </c>
      <c r="H68" s="32">
        <v>0.3</v>
      </c>
      <c r="I68" s="32">
        <v>0.48</v>
      </c>
      <c r="J68" s="32">
        <v>0.48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 t="str">
        <f t="shared" ref="S68:S131" si="36">IF(G68=0,0,IF((MAX(AL68,AM68)+AJ68)&gt;6,"顶管",IF((MAX(AL68,AM68)+AJ68)&gt;5,"D",IF((MAX(AL68,AM68)+AJ68)&gt;4,"C",IF((MAX(AL68,AM68)+AJ68)&gt;3,"B",IF((MAX(AL68,AM68)+AJ68)&gt;1,"A","无"))))))</f>
        <v>A</v>
      </c>
      <c r="T68" s="118" t="str">
        <f t="shared" si="22"/>
        <v>Y</v>
      </c>
      <c r="V68" s="141">
        <f t="shared" si="34"/>
        <v>0.3</v>
      </c>
      <c r="W68" s="142">
        <f t="shared" ref="W68:W131" si="37">IF($G68=0,0,D68)</f>
        <v>12.56</v>
      </c>
      <c r="X68" s="142">
        <f t="shared" si="27"/>
        <v>13.04</v>
      </c>
      <c r="Y68" s="142">
        <f t="shared" si="28"/>
        <v>11.479</v>
      </c>
      <c r="Z68" s="142">
        <f>Y68+LOOKUP(V68,Sheet2!A$3:A$24,Sheet2!J$3:J$24)</f>
        <v>11.819</v>
      </c>
      <c r="AA68" s="142">
        <f t="shared" ref="AA68:AA131" si="38">IF($G68=0,0,D69)</f>
        <v>11.68</v>
      </c>
      <c r="AB68" s="142">
        <f t="shared" si="29"/>
        <v>12.16</v>
      </c>
      <c r="AC68" s="142">
        <f t="shared" si="30"/>
        <v>11.43</v>
      </c>
      <c r="AD68" s="142">
        <f>AC68+LOOKUP(V68,Sheet2!A$3:A$24,Sheet2!J$3:J$24)</f>
        <v>11.77</v>
      </c>
      <c r="AE68" s="142">
        <f t="shared" ref="AE68:AE131" si="39">X68-Z68</f>
        <v>1.221</v>
      </c>
      <c r="AF68" s="142">
        <f t="shared" ref="AF68:AF131" si="40">AB68-AD68</f>
        <v>0.390000000000001</v>
      </c>
      <c r="AG68" s="141">
        <f>LOOKUP(V68,Sheet2!A$3:A$24,Sheet2!K$3:K$24)</f>
        <v>0.5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0.31</v>
      </c>
      <c r="AI68" s="141">
        <f>LOOKUP(R68,Sheet3!A$2:A$7,Sheet3!D$2:D$7)</f>
        <v>0</v>
      </c>
      <c r="AJ68" s="141">
        <f t="shared" si="23"/>
        <v>0.48</v>
      </c>
      <c r="AK68" s="141">
        <f t="shared" si="24"/>
        <v>0.48</v>
      </c>
      <c r="AL68" s="142">
        <f t="shared" ref="AL68:AL131" si="41">IF(G68=0,0,IF(W68=0,X68-Y68+AH68+AI68,W68-Y68+AH68+AI68))</f>
        <v>1.391</v>
      </c>
      <c r="AM68" s="142">
        <f t="shared" ref="AM68:AM131" si="42">IF(G68=0,0,IF(AA68=0,AB68-AC68+AH68+AI68,AA68-AC68+AH68+AI68))</f>
        <v>0.56</v>
      </c>
      <c r="AN68" s="142">
        <f t="shared" ref="AN68:AN75" si="43">(AL68+AM68)/2</f>
        <v>0.9755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1.24</v>
      </c>
      <c r="AP68" s="120"/>
      <c r="AQ68" s="156">
        <f t="shared" ref="AQ68:AQ131" si="44">IF(G68=0,0,AN68*AO68*G68)</f>
        <v>6.0481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0.4845</v>
      </c>
      <c r="AV68" s="158">
        <f>IF(AND(AE68&gt;3.5,AF68&gt;3.5),LOOKUP(Sheet1!V68,Sheet2!A$3:A$24,Sheet2!W$3:W$24),LOOKUP(V68,Sheet2!A$3:A$24,Sheet2!V$3:V$24))*G68</f>
        <v>0.610219834262225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2.8336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5.55111512312578e-16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1.55272269176481</v>
      </c>
      <c r="BB68" s="161">
        <f>IF(S68="A",LOOKUP(S68,Sheet3!F$2:F$9,Sheet3!H$2:H$9)*(AN68+AJ68+0.5)*G68*IF(L68=1,2,IF(L68=2,1,0)),0)</f>
        <v>19.555</v>
      </c>
      <c r="BC68" s="161">
        <f t="shared" ref="BC68:BC131" si="45">IF(BB68=0,0,(AN68+AJ68+1.5)*G68/1.5*2)</f>
        <v>19.7033333333333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6.0481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6.0481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4.362</v>
      </c>
      <c r="BV68" s="52">
        <f t="shared" ref="BV68:BV131" si="52">MAX(AL68,AM68)+AJ68+AO68*0.5</f>
        <v>2.491</v>
      </c>
      <c r="BW68" s="32">
        <f t="shared" ref="BW68:BW131" si="53">IF(N68=1,G68,0)</f>
        <v>0</v>
      </c>
    </row>
    <row r="69" spans="1:75">
      <c r="A69" s="115" t="s">
        <v>88</v>
      </c>
      <c r="B69" s="32">
        <v>12.16</v>
      </c>
      <c r="D69" s="103">
        <f t="shared" si="33"/>
        <v>11.68</v>
      </c>
      <c r="E69" s="103">
        <v>12.16</v>
      </c>
      <c r="F69" s="103">
        <v>11.43</v>
      </c>
      <c r="G69" s="32">
        <v>0</v>
      </c>
      <c r="H69" s="32">
        <v>0.3</v>
      </c>
      <c r="I69" s="32">
        <v>0.48</v>
      </c>
      <c r="J69" s="32">
        <v>0.48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0.48</v>
      </c>
      <c r="AK69" s="141">
        <f t="shared" ref="AK69:AK132" si="56">IF(B69=0,0,IF(NOT(J69=0),J69,AK68))</f>
        <v>0.48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0.96</v>
      </c>
      <c r="BV69" s="52">
        <f t="shared" si="52"/>
        <v>0.48</v>
      </c>
      <c r="BW69" s="32">
        <f t="shared" si="53"/>
        <v>0</v>
      </c>
    </row>
    <row r="70" spans="1:75">
      <c r="A70" s="115" t="s">
        <v>109</v>
      </c>
      <c r="B70" s="32">
        <v>15.8</v>
      </c>
      <c r="D70" s="103">
        <f t="shared" si="33"/>
        <v>15.32</v>
      </c>
      <c r="E70" s="103">
        <v>15.8</v>
      </c>
      <c r="F70" s="103">
        <v>13.682</v>
      </c>
      <c r="G70" s="32">
        <v>9</v>
      </c>
      <c r="H70" s="32">
        <v>0.3</v>
      </c>
      <c r="I70" s="32">
        <v>0.48</v>
      </c>
      <c r="J70" s="32">
        <v>0.48</v>
      </c>
      <c r="L70" s="32">
        <v>1</v>
      </c>
      <c r="M70" s="32">
        <v>0</v>
      </c>
      <c r="N70" s="32">
        <v>1</v>
      </c>
      <c r="O70" s="32">
        <v>0</v>
      </c>
      <c r="P70" s="32">
        <f t="shared" si="35"/>
        <v>0</v>
      </c>
      <c r="R70" s="116" t="str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B</v>
      </c>
      <c r="S70" s="117" t="str">
        <f t="shared" si="36"/>
        <v>A</v>
      </c>
      <c r="T70" s="118" t="str">
        <f t="shared" si="54"/>
        <v>Y</v>
      </c>
      <c r="V70" s="141">
        <f t="shared" si="34"/>
        <v>0.3</v>
      </c>
      <c r="W70" s="142">
        <f t="shared" si="37"/>
        <v>15.32</v>
      </c>
      <c r="X70" s="142">
        <f t="shared" si="27"/>
        <v>15.8</v>
      </c>
      <c r="Y70" s="142">
        <f t="shared" si="28"/>
        <v>13.682</v>
      </c>
      <c r="Z70" s="142">
        <f>Y70+LOOKUP(V70,Sheet2!A$3:A$24,Sheet2!J$3:J$24)</f>
        <v>14.022</v>
      </c>
      <c r="AA70" s="142">
        <f t="shared" si="38"/>
        <v>13.84</v>
      </c>
      <c r="AB70" s="142">
        <f t="shared" si="29"/>
        <v>14.32</v>
      </c>
      <c r="AC70" s="142">
        <f t="shared" si="30"/>
        <v>13.59</v>
      </c>
      <c r="AD70" s="142">
        <f>AC70+LOOKUP(V70,Sheet2!A$3:A$24,Sheet2!J$3:J$24)</f>
        <v>13.93</v>
      </c>
      <c r="AE70" s="142">
        <f t="shared" si="39"/>
        <v>1.778</v>
      </c>
      <c r="AF70" s="142">
        <f t="shared" si="40"/>
        <v>0.390000000000001</v>
      </c>
      <c r="AG70" s="141">
        <f>LOOKUP(V70,Sheet2!A$3:A$24,Sheet2!K$3:K$24)</f>
        <v>0.5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0.31</v>
      </c>
      <c r="AI70" s="141">
        <f>LOOKUP(R70,Sheet3!A$2:A$7,Sheet3!D$2:D$7)</f>
        <v>0.35</v>
      </c>
      <c r="AJ70" s="141">
        <f t="shared" si="55"/>
        <v>0.48</v>
      </c>
      <c r="AK70" s="141">
        <f t="shared" si="56"/>
        <v>0.48</v>
      </c>
      <c r="AL70" s="142">
        <f t="shared" si="41"/>
        <v>2.298</v>
      </c>
      <c r="AM70" s="142">
        <f t="shared" si="42"/>
        <v>0.91</v>
      </c>
      <c r="AN70" s="142">
        <f t="shared" si="43"/>
        <v>1.604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1.24</v>
      </c>
      <c r="AP70" s="120"/>
      <c r="AQ70" s="156">
        <f t="shared" si="44"/>
        <v>17.90064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3.906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0.8721</v>
      </c>
      <c r="AV70" s="158">
        <f>IF(AND(AE70&gt;3.5,AF70&gt;3.5),LOOKUP(Sheet1!V70,Sheet2!A$3:A$24,Sheet2!W$3:W$24),LOOKUP(V70,Sheet2!A$3:A$24,Sheet2!V$3:V$24))*G70</f>
        <v>1.098395701672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7.0479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1.16064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2.79490084517667</v>
      </c>
      <c r="BB70" s="161">
        <f>IF(S70="A",LOOKUP(S70,Sheet3!F$2:F$9,Sheet3!H$2:H$9)*(AN70+AJ70+0.5)*G70*IF(L70=1,2,IF(L70=2,1,0)),0)</f>
        <v>46.512</v>
      </c>
      <c r="BC70" s="161">
        <f t="shared" si="45"/>
        <v>43.008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17.90064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17.90064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6.176</v>
      </c>
      <c r="BV70" s="52">
        <f t="shared" si="52"/>
        <v>3.398</v>
      </c>
      <c r="BW70" s="32">
        <f t="shared" si="53"/>
        <v>9</v>
      </c>
    </row>
    <row r="71" spans="1:75">
      <c r="A71" s="115" t="s">
        <v>103</v>
      </c>
      <c r="B71" s="32">
        <v>14.32</v>
      </c>
      <c r="D71" s="103">
        <f t="shared" si="33"/>
        <v>13.84</v>
      </c>
      <c r="E71" s="103">
        <v>14.32</v>
      </c>
      <c r="F71" s="103">
        <v>13.59</v>
      </c>
      <c r="G71" s="32">
        <v>0</v>
      </c>
      <c r="H71" s="32">
        <v>0.3</v>
      </c>
      <c r="I71" s="32">
        <v>0.48</v>
      </c>
      <c r="J71" s="32">
        <v>0.48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0.48</v>
      </c>
      <c r="AK71" s="141">
        <f t="shared" si="56"/>
        <v>0.48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0.96</v>
      </c>
      <c r="BV71" s="52">
        <f t="shared" si="52"/>
        <v>0.48</v>
      </c>
      <c r="BW71" s="32">
        <f t="shared" si="53"/>
        <v>0</v>
      </c>
    </row>
    <row r="72" spans="1:75">
      <c r="A72" s="115" t="s">
        <v>110</v>
      </c>
      <c r="B72" s="32">
        <v>16</v>
      </c>
      <c r="D72" s="103">
        <f t="shared" si="33"/>
        <v>15.52</v>
      </c>
      <c r="E72" s="103">
        <v>16</v>
      </c>
      <c r="F72" s="103">
        <v>14.506</v>
      </c>
      <c r="G72" s="32">
        <v>12</v>
      </c>
      <c r="H72" s="32">
        <v>0.3</v>
      </c>
      <c r="I72" s="32">
        <v>0.48</v>
      </c>
      <c r="J72" s="32">
        <v>0.48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 t="str">
        <f t="shared" si="36"/>
        <v>A</v>
      </c>
      <c r="T72" s="118" t="str">
        <f t="shared" si="54"/>
        <v>Y</v>
      </c>
      <c r="V72" s="141">
        <f t="shared" si="34"/>
        <v>0.3</v>
      </c>
      <c r="W72" s="142">
        <f t="shared" si="37"/>
        <v>15.52</v>
      </c>
      <c r="X72" s="142">
        <f t="shared" si="27"/>
        <v>16</v>
      </c>
      <c r="Y72" s="142">
        <f t="shared" si="28"/>
        <v>14.506</v>
      </c>
      <c r="Z72" s="142">
        <f>Y72+LOOKUP(V72,Sheet2!A$3:A$24,Sheet2!J$3:J$24)</f>
        <v>14.846</v>
      </c>
      <c r="AA72" s="142">
        <f t="shared" si="38"/>
        <v>14.63</v>
      </c>
      <c r="AB72" s="142">
        <f t="shared" si="29"/>
        <v>15.11</v>
      </c>
      <c r="AC72" s="142">
        <f t="shared" si="30"/>
        <v>14.383</v>
      </c>
      <c r="AD72" s="142">
        <f>AC72+LOOKUP(V72,Sheet2!A$3:A$24,Sheet2!J$3:J$24)</f>
        <v>14.723</v>
      </c>
      <c r="AE72" s="142">
        <f t="shared" si="39"/>
        <v>1.154</v>
      </c>
      <c r="AF72" s="142">
        <f t="shared" si="40"/>
        <v>0.387</v>
      </c>
      <c r="AG72" s="141">
        <f>LOOKUP(V72,Sheet2!A$3:A$24,Sheet2!K$3:K$24)</f>
        <v>0.5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0.31</v>
      </c>
      <c r="AI72" s="141">
        <f>LOOKUP(R72,Sheet3!A$2:A$7,Sheet3!D$2:D$7)</f>
        <v>0</v>
      </c>
      <c r="AJ72" s="141">
        <f t="shared" si="55"/>
        <v>0.48</v>
      </c>
      <c r="AK72" s="141">
        <f t="shared" si="56"/>
        <v>0.48</v>
      </c>
      <c r="AL72" s="142">
        <f t="shared" si="41"/>
        <v>1.324</v>
      </c>
      <c r="AM72" s="142">
        <f t="shared" si="42"/>
        <v>0.557</v>
      </c>
      <c r="AN72" s="142">
        <f t="shared" si="43"/>
        <v>0.9405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1.24</v>
      </c>
      <c r="AP72" s="120"/>
      <c r="AQ72" s="156">
        <f t="shared" si="44"/>
        <v>13.99464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1.1628</v>
      </c>
      <c r="AV72" s="158">
        <f>IF(AND(AE72&gt;3.5,AF72&gt;3.5),LOOKUP(Sheet1!V72,Sheet2!A$3:A$24,Sheet2!W$3:W$24),LOOKUP(V72,Sheet2!A$3:A$24,Sheet2!V$3:V$24))*G72</f>
        <v>1.46452760222934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6.27984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3.72653446023555</v>
      </c>
      <c r="BB72" s="161">
        <f>IF(S72="A",LOOKUP(S72,Sheet3!F$2:F$9,Sheet3!H$2:H$9)*(AN72+AJ72+0.5)*G72*IF(L72=1,2,IF(L72=2,1,0)),0)</f>
        <v>46.092</v>
      </c>
      <c r="BC72" s="161">
        <f t="shared" si="45"/>
        <v>46.728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13.99464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13.99464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4.228</v>
      </c>
      <c r="BV72" s="52">
        <f t="shared" si="52"/>
        <v>2.424</v>
      </c>
      <c r="BW72" s="32">
        <f t="shared" si="53"/>
        <v>0</v>
      </c>
    </row>
    <row r="73" spans="1:75">
      <c r="A73" s="115" t="s">
        <v>111</v>
      </c>
      <c r="B73" s="32">
        <v>15.11</v>
      </c>
      <c r="D73" s="103">
        <f t="shared" si="33"/>
        <v>14.63</v>
      </c>
      <c r="E73" s="103">
        <v>15.11</v>
      </c>
      <c r="F73" s="103">
        <v>14.383</v>
      </c>
      <c r="G73" s="32">
        <v>0</v>
      </c>
      <c r="H73" s="32">
        <v>0.3</v>
      </c>
      <c r="I73" s="32">
        <v>0.48</v>
      </c>
      <c r="J73" s="32">
        <v>0.48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0.48</v>
      </c>
      <c r="AK73" s="141">
        <f t="shared" si="56"/>
        <v>0.48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0.96</v>
      </c>
      <c r="BV73" s="52">
        <f t="shared" si="52"/>
        <v>0.48</v>
      </c>
      <c r="BW73" s="32">
        <f t="shared" si="53"/>
        <v>0</v>
      </c>
    </row>
    <row r="74" spans="1:75">
      <c r="A74" s="115" t="s">
        <v>111</v>
      </c>
      <c r="B74" s="32">
        <v>15.11</v>
      </c>
      <c r="D74" s="103">
        <f t="shared" si="33"/>
        <v>14.63</v>
      </c>
      <c r="E74" s="103">
        <v>15.11</v>
      </c>
      <c r="F74" s="103">
        <v>13.659</v>
      </c>
      <c r="G74" s="32">
        <v>7</v>
      </c>
      <c r="H74" s="32">
        <v>0.3</v>
      </c>
      <c r="I74" s="32">
        <v>0.48</v>
      </c>
      <c r="J74" s="32">
        <v>0.48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 t="str">
        <f t="shared" si="36"/>
        <v>A</v>
      </c>
      <c r="T74" s="118" t="str">
        <f t="shared" si="54"/>
        <v>Y</v>
      </c>
      <c r="V74" s="141">
        <f t="shared" si="34"/>
        <v>0.3</v>
      </c>
      <c r="W74" s="142">
        <f t="shared" si="37"/>
        <v>14.63</v>
      </c>
      <c r="X74" s="142">
        <f t="shared" ref="X74:X137" si="57">IF($G74=0,0,E74)</f>
        <v>15.11</v>
      </c>
      <c r="Y74" s="142">
        <f t="shared" ref="Y74:Y137" si="58">IF($G74=0,0,F74)</f>
        <v>13.659</v>
      </c>
      <c r="Z74" s="142">
        <f>Y74+LOOKUP(V74,Sheet2!A$3:A$24,Sheet2!J$3:J$24)</f>
        <v>13.999</v>
      </c>
      <c r="AA74" s="142">
        <f t="shared" si="38"/>
        <v>13.84</v>
      </c>
      <c r="AB74" s="142">
        <f t="shared" ref="AB74:AB137" si="59">IF($G74=0,0,E75)</f>
        <v>14.32</v>
      </c>
      <c r="AC74" s="142">
        <f t="shared" ref="AC74:AC137" si="60">IF($G74=0,0,F75)</f>
        <v>13.59</v>
      </c>
      <c r="AD74" s="142">
        <f>AC74+LOOKUP(V74,Sheet2!A$3:A$24,Sheet2!J$3:J$24)</f>
        <v>13.93</v>
      </c>
      <c r="AE74" s="142">
        <f t="shared" si="39"/>
        <v>1.111</v>
      </c>
      <c r="AF74" s="142">
        <f t="shared" si="40"/>
        <v>0.390000000000001</v>
      </c>
      <c r="AG74" s="141">
        <f>LOOKUP(V74,Sheet2!A$3:A$24,Sheet2!K$3:K$24)</f>
        <v>0.5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0.31</v>
      </c>
      <c r="AI74" s="141">
        <f>LOOKUP(R74,Sheet3!A$2:A$7,Sheet3!D$2:D$7)</f>
        <v>0</v>
      </c>
      <c r="AJ74" s="141">
        <f t="shared" si="55"/>
        <v>0.48</v>
      </c>
      <c r="AK74" s="141">
        <f t="shared" si="56"/>
        <v>0.48</v>
      </c>
      <c r="AL74" s="142">
        <f t="shared" si="41"/>
        <v>1.281</v>
      </c>
      <c r="AM74" s="142">
        <f t="shared" si="42"/>
        <v>0.56</v>
      </c>
      <c r="AN74" s="142">
        <f t="shared" si="43"/>
        <v>0.920499999999999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1.24</v>
      </c>
      <c r="AP74" s="120"/>
      <c r="AQ74" s="156">
        <f t="shared" si="44"/>
        <v>7.98993999999999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0.6783</v>
      </c>
      <c r="AV74" s="158">
        <f>IF(AND(AE74&gt;3.5,AF74&gt;3.5),LOOKUP(Sheet1!V74,Sheet2!A$3:A$24,Sheet2!W$3:W$24),LOOKUP(V74,Sheet2!A$3:A$24,Sheet2!V$3:V$24))*G74</f>
        <v>0.854307767967115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3.48963999999999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2.17381176847074</v>
      </c>
      <c r="BB74" s="161">
        <f>IF(S74="A",LOOKUP(S74,Sheet3!F$2:F$9,Sheet3!H$2:H$9)*(AN74+AJ74+0.5)*G74*IF(L74=1,2,IF(L74=2,1,0)),0)</f>
        <v>26.607</v>
      </c>
      <c r="BC74" s="161">
        <f t="shared" si="45"/>
        <v>27.0713333333333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7.98993999999999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7.98993999999999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4.142</v>
      </c>
      <c r="BV74" s="52">
        <f t="shared" si="52"/>
        <v>2.381</v>
      </c>
      <c r="BW74" s="32">
        <f t="shared" si="53"/>
        <v>0</v>
      </c>
    </row>
    <row r="75" spans="1:75">
      <c r="A75" s="115" t="s">
        <v>103</v>
      </c>
      <c r="B75" s="32">
        <v>14.32</v>
      </c>
      <c r="D75" s="103">
        <f t="shared" si="33"/>
        <v>13.84</v>
      </c>
      <c r="E75" s="103">
        <v>14.32</v>
      </c>
      <c r="F75" s="103">
        <v>13.59</v>
      </c>
      <c r="G75" s="32">
        <v>0</v>
      </c>
      <c r="H75" s="32">
        <v>0.3</v>
      </c>
      <c r="I75" s="32">
        <v>0.48</v>
      </c>
      <c r="J75" s="32">
        <v>0.48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0.48</v>
      </c>
      <c r="AK75" s="141">
        <f t="shared" si="56"/>
        <v>0.48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0.96</v>
      </c>
      <c r="BV75" s="52">
        <f t="shared" si="52"/>
        <v>0.48</v>
      </c>
      <c r="BW75" s="32">
        <f t="shared" si="53"/>
        <v>0</v>
      </c>
    </row>
    <row r="76" spans="1:75">
      <c r="A76" s="115" t="s">
        <v>112</v>
      </c>
      <c r="B76" s="32">
        <v>14.36</v>
      </c>
      <c r="D76" s="103">
        <f t="shared" si="33"/>
        <v>13.88</v>
      </c>
      <c r="E76" s="103">
        <v>14.36</v>
      </c>
      <c r="F76" s="103">
        <v>12.719</v>
      </c>
      <c r="G76" s="32">
        <v>12</v>
      </c>
      <c r="H76" s="32">
        <v>0.3</v>
      </c>
      <c r="I76" s="32">
        <v>0.48</v>
      </c>
      <c r="J76" s="32">
        <v>0.48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 t="str">
        <f t="shared" si="36"/>
        <v>A</v>
      </c>
      <c r="T76" s="118" t="str">
        <f t="shared" si="54"/>
        <v>Y</v>
      </c>
      <c r="V76" s="141">
        <f t="shared" si="34"/>
        <v>0.3</v>
      </c>
      <c r="W76" s="142">
        <f t="shared" si="37"/>
        <v>13.88</v>
      </c>
      <c r="X76" s="142">
        <f t="shared" si="57"/>
        <v>14.36</v>
      </c>
      <c r="Y76" s="142">
        <f t="shared" si="58"/>
        <v>12.719</v>
      </c>
      <c r="Z76" s="142">
        <f>Y76+LOOKUP(V76,Sheet2!A$3:A$24,Sheet2!J$3:J$24)</f>
        <v>13.059</v>
      </c>
      <c r="AA76" s="142">
        <f t="shared" si="38"/>
        <v>12.91</v>
      </c>
      <c r="AB76" s="142">
        <f t="shared" si="59"/>
        <v>13.39</v>
      </c>
      <c r="AC76" s="142">
        <f t="shared" si="60"/>
        <v>12.66</v>
      </c>
      <c r="AD76" s="142">
        <f>AC76+LOOKUP(V76,Sheet2!A$3:A$24,Sheet2!J$3:J$24)</f>
        <v>13</v>
      </c>
      <c r="AE76" s="142">
        <f t="shared" si="39"/>
        <v>1.301</v>
      </c>
      <c r="AF76" s="142">
        <f t="shared" si="40"/>
        <v>0.390000000000001</v>
      </c>
      <c r="AG76" s="141">
        <f>LOOKUP(V76,Sheet2!A$3:A$24,Sheet2!K$3:K$24)</f>
        <v>0.5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0.31</v>
      </c>
      <c r="AI76" s="141">
        <f>LOOKUP(R76,Sheet3!A$2:A$7,Sheet3!D$2:D$7)</f>
        <v>0</v>
      </c>
      <c r="AJ76" s="141">
        <f t="shared" si="55"/>
        <v>0.48</v>
      </c>
      <c r="AK76" s="141">
        <f t="shared" si="56"/>
        <v>0.48</v>
      </c>
      <c r="AL76" s="142">
        <f t="shared" si="41"/>
        <v>1.471</v>
      </c>
      <c r="AM76" s="142">
        <f t="shared" si="42"/>
        <v>0.56</v>
      </c>
      <c r="AN76" s="142">
        <f t="shared" ref="AN68:AN131" si="61">(AL76+AM76)/2</f>
        <v>1.0155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1.24</v>
      </c>
      <c r="AP76" s="120"/>
      <c r="AQ76" s="156">
        <f t="shared" si="44"/>
        <v>15.11064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1.1628</v>
      </c>
      <c r="AV76" s="158">
        <f>IF(AND(AE76&gt;3.5,AF76&gt;3.5),LOOKUP(Sheet1!V76,Sheet2!A$3:A$24,Sheet2!W$3:W$24),LOOKUP(V76,Sheet2!A$3:A$24,Sheet2!V$3:V$24))*G76</f>
        <v>1.46452760222934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7.39584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3.72653446023555</v>
      </c>
      <c r="BB76" s="161">
        <f>IF(S76="A",LOOKUP(S76,Sheet3!F$2:F$9,Sheet3!H$2:H$9)*(AN76+AJ76+0.5)*G76*IF(L76=1,2,IF(L76=2,1,0)),0)</f>
        <v>47.892</v>
      </c>
      <c r="BC76" s="161">
        <f t="shared" si="45"/>
        <v>47.928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15.11064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15.11064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4.522</v>
      </c>
      <c r="BV76" s="52">
        <f t="shared" si="52"/>
        <v>2.571</v>
      </c>
      <c r="BW76" s="32">
        <f t="shared" si="53"/>
        <v>0</v>
      </c>
    </row>
    <row r="77" spans="1:75">
      <c r="A77" s="115" t="s">
        <v>113</v>
      </c>
      <c r="B77" s="32">
        <v>13.39</v>
      </c>
      <c r="D77" s="103">
        <f t="shared" si="33"/>
        <v>12.91</v>
      </c>
      <c r="E77" s="103">
        <v>13.39</v>
      </c>
      <c r="F77" s="103">
        <v>12.66</v>
      </c>
      <c r="G77" s="32">
        <v>0</v>
      </c>
      <c r="H77" s="32">
        <v>0.3</v>
      </c>
      <c r="I77" s="32">
        <v>0.48</v>
      </c>
      <c r="J77" s="32">
        <v>0.48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0.48</v>
      </c>
      <c r="AK77" s="141">
        <f t="shared" si="56"/>
        <v>0.48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0.96</v>
      </c>
      <c r="BV77" s="52">
        <f t="shared" si="52"/>
        <v>0.48</v>
      </c>
      <c r="BW77" s="32">
        <f t="shared" si="53"/>
        <v>0</v>
      </c>
    </row>
    <row r="78" spans="1:75">
      <c r="A78" s="115" t="s">
        <v>113</v>
      </c>
      <c r="B78" s="32">
        <v>13.39</v>
      </c>
      <c r="D78" s="103">
        <f t="shared" si="33"/>
        <v>12.91</v>
      </c>
      <c r="E78" s="103">
        <v>13.39</v>
      </c>
      <c r="F78" s="103">
        <v>11.301</v>
      </c>
      <c r="G78" s="32">
        <v>8</v>
      </c>
      <c r="H78" s="32">
        <v>0.3</v>
      </c>
      <c r="I78" s="32">
        <v>0.48</v>
      </c>
      <c r="J78" s="32">
        <v>0.48</v>
      </c>
      <c r="L78" s="32">
        <v>1</v>
      </c>
      <c r="M78" s="32">
        <v>0</v>
      </c>
      <c r="N78" s="32">
        <v>1</v>
      </c>
      <c r="O78" s="32">
        <v>0</v>
      </c>
      <c r="P78" s="32">
        <f t="shared" si="35"/>
        <v>0</v>
      </c>
      <c r="R78" s="116" t="str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B</v>
      </c>
      <c r="S78" s="117" t="str">
        <f t="shared" si="36"/>
        <v>A</v>
      </c>
      <c r="T78" s="118" t="str">
        <f t="shared" si="54"/>
        <v>Y</v>
      </c>
      <c r="V78" s="141">
        <f t="shared" si="34"/>
        <v>0.3</v>
      </c>
      <c r="W78" s="142">
        <f t="shared" si="37"/>
        <v>12.91</v>
      </c>
      <c r="X78" s="142">
        <f t="shared" si="57"/>
        <v>13.39</v>
      </c>
      <c r="Y78" s="142">
        <f t="shared" si="58"/>
        <v>11.301</v>
      </c>
      <c r="Z78" s="142">
        <f>Y78+LOOKUP(V78,Sheet2!A$3:A$24,Sheet2!J$3:J$24)</f>
        <v>11.641</v>
      </c>
      <c r="AA78" s="142">
        <f t="shared" si="38"/>
        <v>11.51</v>
      </c>
      <c r="AB78" s="142">
        <f t="shared" si="59"/>
        <v>11.99</v>
      </c>
      <c r="AC78" s="142">
        <f t="shared" si="60"/>
        <v>11.26</v>
      </c>
      <c r="AD78" s="142">
        <f>AC78+LOOKUP(V78,Sheet2!A$3:A$24,Sheet2!J$3:J$24)</f>
        <v>11.6</v>
      </c>
      <c r="AE78" s="142">
        <f t="shared" si="39"/>
        <v>1.749</v>
      </c>
      <c r="AF78" s="142">
        <f t="shared" si="40"/>
        <v>0.390000000000001</v>
      </c>
      <c r="AG78" s="141">
        <f>LOOKUP(V78,Sheet2!A$3:A$24,Sheet2!K$3:K$24)</f>
        <v>0.5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0.31</v>
      </c>
      <c r="AI78" s="141">
        <f>LOOKUP(R78,Sheet3!A$2:A$7,Sheet3!D$2:D$7)</f>
        <v>0.35</v>
      </c>
      <c r="AJ78" s="141">
        <f t="shared" si="55"/>
        <v>0.48</v>
      </c>
      <c r="AK78" s="141">
        <f t="shared" si="56"/>
        <v>0.48</v>
      </c>
      <c r="AL78" s="142">
        <f t="shared" si="41"/>
        <v>2.269</v>
      </c>
      <c r="AM78" s="142">
        <f t="shared" si="42"/>
        <v>0.91</v>
      </c>
      <c r="AN78" s="142">
        <f t="shared" si="61"/>
        <v>1.5895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1.24</v>
      </c>
      <c r="AP78" s="120"/>
      <c r="AQ78" s="156">
        <f t="shared" si="44"/>
        <v>15.76784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3.472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0.7752</v>
      </c>
      <c r="AV78" s="158">
        <f>IF(AND(AE78&gt;3.5,AF78&gt;3.5),LOOKUP(Sheet1!V78,Sheet2!A$3:A$24,Sheet2!W$3:W$24),LOOKUP(V78,Sheet2!A$3:A$24,Sheet2!V$3:V$24))*G78</f>
        <v>0.97635173481956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6.2648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0.887840000000001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2.4843563068237</v>
      </c>
      <c r="BB78" s="161">
        <f>IF(S78="A",LOOKUP(S78,Sheet3!F$2:F$9,Sheet3!H$2:H$9)*(AN78+AJ78+0.5)*G78*IF(L78=1,2,IF(L78=2,1,0)),0)</f>
        <v>41.112</v>
      </c>
      <c r="BC78" s="161">
        <f t="shared" si="45"/>
        <v>38.0746666666667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15.76784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15.76784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6.118</v>
      </c>
      <c r="BV78" s="52">
        <f t="shared" si="52"/>
        <v>3.369</v>
      </c>
      <c r="BW78" s="32">
        <f t="shared" si="53"/>
        <v>8</v>
      </c>
    </row>
    <row r="79" spans="1:75">
      <c r="A79" s="115" t="s">
        <v>114</v>
      </c>
      <c r="B79" s="32">
        <v>11.99</v>
      </c>
      <c r="D79" s="103">
        <f t="shared" si="33"/>
        <v>11.51</v>
      </c>
      <c r="E79" s="103">
        <v>11.99</v>
      </c>
      <c r="F79" s="103">
        <v>11.26</v>
      </c>
      <c r="G79" s="32">
        <v>0</v>
      </c>
      <c r="H79" s="32">
        <v>0.3</v>
      </c>
      <c r="I79" s="32">
        <v>0.48</v>
      </c>
      <c r="J79" s="32">
        <v>0.48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0.48</v>
      </c>
      <c r="AK79" s="141">
        <f t="shared" si="56"/>
        <v>0.48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0.96</v>
      </c>
      <c r="BV79" s="52">
        <f t="shared" si="52"/>
        <v>0.48</v>
      </c>
      <c r="BW79" s="32">
        <f t="shared" si="53"/>
        <v>0</v>
      </c>
    </row>
    <row r="80" spans="1:75">
      <c r="A80" s="115" t="s">
        <v>114</v>
      </c>
      <c r="B80" s="32">
        <v>11.99</v>
      </c>
      <c r="D80" s="103">
        <f t="shared" si="33"/>
        <v>11.51</v>
      </c>
      <c r="E80" s="103">
        <v>11.99</v>
      </c>
      <c r="F80" s="103">
        <v>11.241</v>
      </c>
      <c r="G80" s="32">
        <v>10</v>
      </c>
      <c r="H80" s="32">
        <v>0.3</v>
      </c>
      <c r="I80" s="32">
        <v>0.48</v>
      </c>
      <c r="J80" s="32">
        <v>0.48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 t="str">
        <f t="shared" si="36"/>
        <v>A</v>
      </c>
      <c r="T80" s="118" t="str">
        <f t="shared" si="54"/>
        <v>Y</v>
      </c>
      <c r="V80" s="141">
        <f t="shared" si="34"/>
        <v>0.3</v>
      </c>
      <c r="W80" s="142">
        <f t="shared" si="37"/>
        <v>11.51</v>
      </c>
      <c r="X80" s="142">
        <f t="shared" si="57"/>
        <v>11.99</v>
      </c>
      <c r="Y80" s="142">
        <f t="shared" si="58"/>
        <v>11.241</v>
      </c>
      <c r="Z80" s="142">
        <f>Y80+LOOKUP(V80,Sheet2!A$3:A$24,Sheet2!J$3:J$24)</f>
        <v>11.581</v>
      </c>
      <c r="AA80" s="142">
        <f t="shared" si="38"/>
        <v>11.44</v>
      </c>
      <c r="AB80" s="142">
        <f t="shared" si="59"/>
        <v>11.92</v>
      </c>
      <c r="AC80" s="142">
        <f t="shared" si="60"/>
        <v>11.19</v>
      </c>
      <c r="AD80" s="142">
        <f>AC80+LOOKUP(V80,Sheet2!A$3:A$24,Sheet2!J$3:J$24)</f>
        <v>11.53</v>
      </c>
      <c r="AE80" s="142">
        <f t="shared" si="39"/>
        <v>0.409000000000001</v>
      </c>
      <c r="AF80" s="142">
        <f t="shared" si="40"/>
        <v>0.390000000000001</v>
      </c>
      <c r="AG80" s="141">
        <f>LOOKUP(V80,Sheet2!A$3:A$24,Sheet2!K$3:K$24)</f>
        <v>0.5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0.31</v>
      </c>
      <c r="AI80" s="141">
        <f>LOOKUP(R80,Sheet3!A$2:A$7,Sheet3!D$2:D$7)</f>
        <v>0</v>
      </c>
      <c r="AJ80" s="141">
        <f t="shared" si="55"/>
        <v>0.48</v>
      </c>
      <c r="AK80" s="141">
        <f t="shared" si="56"/>
        <v>0.48</v>
      </c>
      <c r="AL80" s="142">
        <f t="shared" si="41"/>
        <v>0.579</v>
      </c>
      <c r="AM80" s="142">
        <f t="shared" si="42"/>
        <v>0.56</v>
      </c>
      <c r="AN80" s="142">
        <f t="shared" si="61"/>
        <v>0.5695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1.24</v>
      </c>
      <c r="AP80" s="120"/>
      <c r="AQ80" s="156">
        <f t="shared" si="44"/>
        <v>7.0618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0.969</v>
      </c>
      <c r="AV80" s="158">
        <f>IF(AND(AE80&gt;3.5,AF80&gt;3.5),LOOKUP(Sheet1!V80,Sheet2!A$3:A$24,Sheet2!W$3:W$24),LOOKUP(V80,Sheet2!A$3:A$24,Sheet2!V$3:V$24))*G80</f>
        <v>1.22043966852445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2.74659999999999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3.10544538352963</v>
      </c>
      <c r="BB80" s="161">
        <f>IF(S80="A",LOOKUP(S80,Sheet3!F$2:F$9,Sheet3!H$2:H$9)*(AN80+AJ80+0.5)*G80*IF(L80=1,2,IF(L80=2,1,0)),0)</f>
        <v>30.99</v>
      </c>
      <c r="BC80" s="161">
        <f t="shared" si="45"/>
        <v>33.9933333333333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7.0618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7.0618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2.738</v>
      </c>
      <c r="BV80" s="52">
        <f t="shared" si="52"/>
        <v>1.679</v>
      </c>
      <c r="BW80" s="32">
        <f t="shared" si="53"/>
        <v>0</v>
      </c>
    </row>
    <row r="81" spans="1:75">
      <c r="A81" s="115" t="s">
        <v>115</v>
      </c>
      <c r="B81" s="32">
        <v>11.92</v>
      </c>
      <c r="D81" s="103">
        <f t="shared" si="33"/>
        <v>11.44</v>
      </c>
      <c r="E81" s="103">
        <v>11.92</v>
      </c>
      <c r="F81" s="103">
        <v>11.19</v>
      </c>
      <c r="G81" s="32">
        <v>0</v>
      </c>
      <c r="H81" s="32">
        <v>0.3</v>
      </c>
      <c r="I81" s="32">
        <v>0.48</v>
      </c>
      <c r="J81" s="32">
        <v>0.48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0.48</v>
      </c>
      <c r="AK81" s="141">
        <f t="shared" si="56"/>
        <v>0.48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0.96</v>
      </c>
      <c r="BV81" s="52">
        <f t="shared" si="52"/>
        <v>0.48</v>
      </c>
      <c r="BW81" s="32">
        <f t="shared" si="53"/>
        <v>0</v>
      </c>
    </row>
    <row r="82" spans="1:75">
      <c r="A82" s="115" t="s">
        <v>116</v>
      </c>
      <c r="B82" s="32">
        <v>18.47</v>
      </c>
      <c r="D82" s="103">
        <f t="shared" si="33"/>
        <v>17.99</v>
      </c>
      <c r="E82" s="103">
        <v>18.47</v>
      </c>
      <c r="F82" s="103">
        <v>15.528</v>
      </c>
      <c r="G82" s="32">
        <v>5</v>
      </c>
      <c r="H82" s="32">
        <v>0.3</v>
      </c>
      <c r="I82" s="32">
        <v>0.48</v>
      </c>
      <c r="J82" s="32">
        <v>0.48</v>
      </c>
      <c r="L82" s="32">
        <v>1</v>
      </c>
      <c r="M82" s="32">
        <v>0</v>
      </c>
      <c r="N82" s="32">
        <v>1</v>
      </c>
      <c r="O82" s="32">
        <v>0</v>
      </c>
      <c r="P82" s="32">
        <f t="shared" si="35"/>
        <v>0</v>
      </c>
      <c r="R82" s="116" t="str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B</v>
      </c>
      <c r="S82" s="117" t="str">
        <f t="shared" si="36"/>
        <v>B</v>
      </c>
      <c r="T82" s="118">
        <f t="shared" si="54"/>
        <v>0</v>
      </c>
      <c r="V82" s="141">
        <f t="shared" si="34"/>
        <v>0.3</v>
      </c>
      <c r="W82" s="142">
        <f t="shared" si="37"/>
        <v>17.99</v>
      </c>
      <c r="X82" s="142">
        <f t="shared" si="57"/>
        <v>18.47</v>
      </c>
      <c r="Y82" s="142">
        <f t="shared" si="58"/>
        <v>15.528</v>
      </c>
      <c r="Z82" s="142">
        <f>Y82+LOOKUP(V82,Sheet2!A$3:A$24,Sheet2!J$3:J$24)</f>
        <v>15.868</v>
      </c>
      <c r="AA82" s="142">
        <f t="shared" si="38"/>
        <v>17.92</v>
      </c>
      <c r="AB82" s="142">
        <f t="shared" si="59"/>
        <v>18.4</v>
      </c>
      <c r="AC82" s="142">
        <f t="shared" si="60"/>
        <v>15.481</v>
      </c>
      <c r="AD82" s="142">
        <f>AC82+LOOKUP(V82,Sheet2!A$3:A$24,Sheet2!J$3:J$24)</f>
        <v>15.821</v>
      </c>
      <c r="AE82" s="142">
        <f t="shared" si="39"/>
        <v>2.602</v>
      </c>
      <c r="AF82" s="142">
        <f t="shared" si="40"/>
        <v>2.579</v>
      </c>
      <c r="AG82" s="141">
        <f>LOOKUP(V82,Sheet2!A$3:A$24,Sheet2!K$3:K$24)</f>
        <v>0.5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0.31</v>
      </c>
      <c r="AI82" s="141">
        <f>LOOKUP(R82,Sheet3!A$2:A$7,Sheet3!D$2:D$7)</f>
        <v>0.35</v>
      </c>
      <c r="AJ82" s="141">
        <f t="shared" si="55"/>
        <v>0.48</v>
      </c>
      <c r="AK82" s="141">
        <f t="shared" si="56"/>
        <v>0.48</v>
      </c>
      <c r="AL82" s="142">
        <f t="shared" si="41"/>
        <v>3.122</v>
      </c>
      <c r="AM82" s="142">
        <f t="shared" si="42"/>
        <v>3.099</v>
      </c>
      <c r="AN82" s="142">
        <f t="shared" si="61"/>
        <v>3.1105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1.58</v>
      </c>
      <c r="AP82" s="120"/>
      <c r="AQ82" s="156">
        <f t="shared" si="44"/>
        <v>24.57295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2.765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0.4845</v>
      </c>
      <c r="AV82" s="158">
        <f>IF(AND(AE82&gt;3.5,AF82&gt;3.5),LOOKUP(Sheet1!V82,Sheet2!A$3:A$24,Sheet2!W$3:W$24),LOOKUP(V82,Sheet2!A$3:A$24,Sheet2!V$3:V$24))*G82</f>
        <v>0.610219834262225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7.42322269176481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12.72295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10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20</v>
      </c>
      <c r="BI82" s="126">
        <f>(AO82-Sheet3!$Q$4*IF($L82=1,2,IF($L82=2,1,0)))*LOOKUP(S82,Sheet3!F$2:F$9,Sheet3!M$2:M$9)*ROUNDUP(G82/Sheet3!$Q$7,0)</f>
        <v>1.72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24.57295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24.57295</v>
      </c>
      <c r="BT82" s="32">
        <f>IF(OR(LOOKUP(V82,Sheet2!A$3:A$25,Sheet2!B$3:B$25)=1,G82=0),0,AW82-AO82*0.2*G82)</f>
        <v>0</v>
      </c>
      <c r="BU82" s="52">
        <f t="shared" si="51"/>
        <v>7.994</v>
      </c>
      <c r="BV82" s="52">
        <f t="shared" si="52"/>
        <v>4.392</v>
      </c>
      <c r="BW82" s="32">
        <f t="shared" si="53"/>
        <v>5</v>
      </c>
    </row>
    <row r="83" spans="1:75">
      <c r="A83" s="115" t="s">
        <v>117</v>
      </c>
      <c r="B83" s="32">
        <v>18.4</v>
      </c>
      <c r="D83" s="103">
        <f t="shared" si="33"/>
        <v>17.92</v>
      </c>
      <c r="E83" s="103">
        <v>18.4</v>
      </c>
      <c r="F83" s="103">
        <v>15.481</v>
      </c>
      <c r="G83" s="32">
        <v>13</v>
      </c>
      <c r="H83" s="32">
        <v>0.3</v>
      </c>
      <c r="I83" s="32">
        <v>0.48</v>
      </c>
      <c r="J83" s="32">
        <v>0.48</v>
      </c>
      <c r="L83" s="32">
        <v>1</v>
      </c>
      <c r="M83" s="32">
        <v>0</v>
      </c>
      <c r="N83" s="32">
        <v>1</v>
      </c>
      <c r="O83" s="32">
        <v>0</v>
      </c>
      <c r="P83" s="32">
        <f t="shared" si="35"/>
        <v>0</v>
      </c>
      <c r="R83" s="116" t="str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B</v>
      </c>
      <c r="S83" s="117" t="str">
        <f t="shared" si="36"/>
        <v>B</v>
      </c>
      <c r="T83" s="118">
        <f t="shared" si="54"/>
        <v>0</v>
      </c>
      <c r="V83" s="141">
        <f t="shared" si="34"/>
        <v>0.3</v>
      </c>
      <c r="W83" s="142">
        <f t="shared" si="37"/>
        <v>17.92</v>
      </c>
      <c r="X83" s="142">
        <f t="shared" si="57"/>
        <v>18.4</v>
      </c>
      <c r="Y83" s="142">
        <f t="shared" si="58"/>
        <v>15.481</v>
      </c>
      <c r="Z83" s="142">
        <f>Y83+LOOKUP(V83,Sheet2!A$3:A$24,Sheet2!J$3:J$24)</f>
        <v>15.821</v>
      </c>
      <c r="AA83" s="142">
        <f t="shared" si="38"/>
        <v>17.71</v>
      </c>
      <c r="AB83" s="142">
        <f t="shared" si="59"/>
        <v>18.19</v>
      </c>
      <c r="AC83" s="142">
        <f t="shared" si="60"/>
        <v>15.349</v>
      </c>
      <c r="AD83" s="142">
        <f>AC83+LOOKUP(V83,Sheet2!A$3:A$24,Sheet2!J$3:J$24)</f>
        <v>15.689</v>
      </c>
      <c r="AE83" s="142">
        <f t="shared" si="39"/>
        <v>2.579</v>
      </c>
      <c r="AF83" s="142">
        <f t="shared" si="40"/>
        <v>2.501</v>
      </c>
      <c r="AG83" s="141">
        <f>LOOKUP(V83,Sheet2!A$3:A$24,Sheet2!K$3:K$24)</f>
        <v>0.5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0.31</v>
      </c>
      <c r="AI83" s="141">
        <f>LOOKUP(R83,Sheet3!A$2:A$7,Sheet3!D$2:D$7)</f>
        <v>0.35</v>
      </c>
      <c r="AJ83" s="141">
        <f t="shared" si="55"/>
        <v>0.48</v>
      </c>
      <c r="AK83" s="141">
        <f t="shared" si="56"/>
        <v>0.48</v>
      </c>
      <c r="AL83" s="142">
        <f t="shared" si="41"/>
        <v>3.099</v>
      </c>
      <c r="AM83" s="142">
        <f t="shared" si="42"/>
        <v>3.021</v>
      </c>
      <c r="AN83" s="142">
        <f t="shared" si="61"/>
        <v>3.06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1.58</v>
      </c>
      <c r="AP83" s="120"/>
      <c r="AQ83" s="156">
        <f t="shared" si="44"/>
        <v>62.8524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7.189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1.2597</v>
      </c>
      <c r="AV83" s="158">
        <f>IF(AND(AE83&gt;3.5,AF83&gt;3.5),LOOKUP(Sheet1!V83,Sheet2!A$3:A$24,Sheet2!W$3:W$24),LOOKUP(V83,Sheet2!A$3:A$24,Sheet2!V$3:V$24))*G83</f>
        <v>1.58657156908178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19.3003789985885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32.0424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26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52</v>
      </c>
      <c r="BI83" s="126">
        <f>(AO83-Sheet3!$Q$4*IF($L83=1,2,IF($L83=2,1,0)))*LOOKUP(S83,Sheet3!F$2:F$9,Sheet3!M$2:M$9)*ROUNDUP(G83/Sheet3!$Q$7,0)</f>
        <v>3.44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62.8524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62.8524</v>
      </c>
      <c r="BT83" s="32">
        <f>IF(OR(LOOKUP(V83,Sheet2!A$3:A$25,Sheet2!B$3:B$25)=1,G83=0),0,AW83-AO83*0.2*G83)</f>
        <v>0</v>
      </c>
      <c r="BU83" s="52">
        <f t="shared" si="51"/>
        <v>7.948</v>
      </c>
      <c r="BV83" s="52">
        <f t="shared" si="52"/>
        <v>4.369</v>
      </c>
      <c r="BW83" s="32">
        <f t="shared" si="53"/>
        <v>13</v>
      </c>
    </row>
    <row r="84" spans="1:75">
      <c r="A84" s="115" t="s">
        <v>118</v>
      </c>
      <c r="B84" s="32">
        <v>18.19</v>
      </c>
      <c r="D84" s="103">
        <f t="shared" si="33"/>
        <v>17.71</v>
      </c>
      <c r="E84" s="103">
        <v>18.19</v>
      </c>
      <c r="F84" s="103">
        <v>15.349</v>
      </c>
      <c r="G84" s="32">
        <v>18</v>
      </c>
      <c r="H84" s="32">
        <v>0.3</v>
      </c>
      <c r="I84" s="32">
        <v>0.48</v>
      </c>
      <c r="J84" s="32">
        <v>0.48</v>
      </c>
      <c r="L84" s="32">
        <v>1</v>
      </c>
      <c r="M84" s="32">
        <v>0</v>
      </c>
      <c r="N84" s="32">
        <v>1</v>
      </c>
      <c r="O84" s="32">
        <v>0</v>
      </c>
      <c r="P84" s="32">
        <f t="shared" si="35"/>
        <v>0</v>
      </c>
      <c r="R84" s="116" t="str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B</v>
      </c>
      <c r="S84" s="117" t="str">
        <f t="shared" si="36"/>
        <v>B</v>
      </c>
      <c r="T84" s="118">
        <f t="shared" si="54"/>
        <v>0</v>
      </c>
      <c r="V84" s="141">
        <f t="shared" si="34"/>
        <v>0.3</v>
      </c>
      <c r="W84" s="142">
        <f t="shared" si="37"/>
        <v>17.71</v>
      </c>
      <c r="X84" s="142">
        <f t="shared" si="57"/>
        <v>18.19</v>
      </c>
      <c r="Y84" s="142">
        <f t="shared" si="58"/>
        <v>15.349</v>
      </c>
      <c r="Z84" s="142">
        <f>Y84+LOOKUP(V84,Sheet2!A$3:A$24,Sheet2!J$3:J$24)</f>
        <v>15.689</v>
      </c>
      <c r="AA84" s="142">
        <f t="shared" si="38"/>
        <v>17.92</v>
      </c>
      <c r="AB84" s="142">
        <f t="shared" si="59"/>
        <v>18.4</v>
      </c>
      <c r="AC84" s="142">
        <f t="shared" si="60"/>
        <v>15.17</v>
      </c>
      <c r="AD84" s="142">
        <f>AC84+LOOKUP(V84,Sheet2!A$3:A$24,Sheet2!J$3:J$24)</f>
        <v>15.51</v>
      </c>
      <c r="AE84" s="142">
        <f t="shared" si="39"/>
        <v>2.501</v>
      </c>
      <c r="AF84" s="142">
        <f t="shared" si="40"/>
        <v>2.89</v>
      </c>
      <c r="AG84" s="141">
        <f>LOOKUP(V84,Sheet2!A$3:A$24,Sheet2!K$3:K$24)</f>
        <v>0.5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0.31</v>
      </c>
      <c r="AI84" s="141">
        <f>LOOKUP(R84,Sheet3!A$2:A$7,Sheet3!D$2:D$7)</f>
        <v>0.35</v>
      </c>
      <c r="AJ84" s="141">
        <f t="shared" si="55"/>
        <v>0.48</v>
      </c>
      <c r="AK84" s="141">
        <f t="shared" si="56"/>
        <v>0.48</v>
      </c>
      <c r="AL84" s="142">
        <f t="shared" si="41"/>
        <v>3.021</v>
      </c>
      <c r="AM84" s="142">
        <f t="shared" si="42"/>
        <v>3.41</v>
      </c>
      <c r="AN84" s="142">
        <f t="shared" si="61"/>
        <v>3.2155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1.58</v>
      </c>
      <c r="AP84" s="120"/>
      <c r="AQ84" s="156">
        <f t="shared" si="44"/>
        <v>91.44882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9.954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1.7442</v>
      </c>
      <c r="AV84" s="158">
        <f>IF(AND(AE84&gt;3.5,AF84&gt;3.5),LOOKUP(Sheet1!V84,Sheet2!A$3:A$24,Sheet2!W$3:W$24),LOOKUP(V84,Sheet2!A$3:A$24,Sheet2!V$3:V$24))*G84</f>
        <v>2.19679140334401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26.7236016903533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48.78882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36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72</v>
      </c>
      <c r="BI84" s="126">
        <f>(AO84-Sheet3!$Q$4*IF($L84=1,2,IF($L84=2,1,0)))*LOOKUP(S84,Sheet3!F$2:F$9,Sheet3!M$2:M$9)*ROUNDUP(G84/Sheet3!$Q$7,0)</f>
        <v>4.3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91.44882</v>
      </c>
      <c r="BO84" s="128">
        <f t="shared" si="47"/>
        <v>0</v>
      </c>
      <c r="BP84" s="120">
        <v>33.4</v>
      </c>
      <c r="BQ84" s="56">
        <f t="shared" si="48"/>
        <v>543.513428571428</v>
      </c>
      <c r="BR84" s="52">
        <f t="shared" si="49"/>
        <v>0</v>
      </c>
      <c r="BS84" s="52">
        <f t="shared" si="50"/>
        <v>91.44882</v>
      </c>
      <c r="BT84" s="32">
        <f>IF(OR(LOOKUP(V84,Sheet2!A$3:A$25,Sheet2!B$3:B$25)=1,G84=0),0,AW84-AO84*0.2*G84)</f>
        <v>0</v>
      </c>
      <c r="BU84" s="52">
        <f t="shared" si="51"/>
        <v>8.57</v>
      </c>
      <c r="BV84" s="52">
        <f t="shared" si="52"/>
        <v>4.68</v>
      </c>
      <c r="BW84" s="32">
        <f t="shared" si="53"/>
        <v>18</v>
      </c>
    </row>
    <row r="85" spans="1:75">
      <c r="A85" s="115" t="s">
        <v>119</v>
      </c>
      <c r="B85" s="32">
        <v>18.4</v>
      </c>
      <c r="D85" s="103">
        <f t="shared" si="33"/>
        <v>17.92</v>
      </c>
      <c r="E85" s="103">
        <v>18.4</v>
      </c>
      <c r="F85" s="103">
        <v>15.17</v>
      </c>
      <c r="G85" s="32">
        <v>8</v>
      </c>
      <c r="H85" s="32">
        <v>0.3</v>
      </c>
      <c r="I85" s="32">
        <v>0.48</v>
      </c>
      <c r="J85" s="32">
        <v>0.48</v>
      </c>
      <c r="L85" s="32">
        <v>1</v>
      </c>
      <c r="M85" s="32">
        <v>0</v>
      </c>
      <c r="N85" s="32">
        <v>1</v>
      </c>
      <c r="O85" s="32">
        <v>0</v>
      </c>
      <c r="P85" s="32">
        <f t="shared" si="35"/>
        <v>0</v>
      </c>
      <c r="R85" s="116" t="str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B</v>
      </c>
      <c r="S85" s="117" t="str">
        <f t="shared" si="36"/>
        <v>B</v>
      </c>
      <c r="T85" s="118">
        <f t="shared" si="54"/>
        <v>0</v>
      </c>
      <c r="V85" s="141">
        <f t="shared" si="34"/>
        <v>0.3</v>
      </c>
      <c r="W85" s="142">
        <f t="shared" si="37"/>
        <v>17.92</v>
      </c>
      <c r="X85" s="142">
        <f t="shared" si="57"/>
        <v>18.4</v>
      </c>
      <c r="Y85" s="142">
        <f t="shared" si="58"/>
        <v>15.17</v>
      </c>
      <c r="Z85" s="142">
        <f>Y85+LOOKUP(V85,Sheet2!A$3:A$24,Sheet2!J$3:J$24)</f>
        <v>15.51</v>
      </c>
      <c r="AA85" s="142">
        <f t="shared" si="38"/>
        <v>17.52</v>
      </c>
      <c r="AB85" s="142">
        <f t="shared" si="59"/>
        <v>18</v>
      </c>
      <c r="AC85" s="142">
        <f t="shared" si="60"/>
        <v>15.086</v>
      </c>
      <c r="AD85" s="142">
        <f>AC85+LOOKUP(V85,Sheet2!A$3:A$24,Sheet2!J$3:J$24)</f>
        <v>15.426</v>
      </c>
      <c r="AE85" s="142">
        <f t="shared" si="39"/>
        <v>2.89</v>
      </c>
      <c r="AF85" s="142">
        <f t="shared" si="40"/>
        <v>2.574</v>
      </c>
      <c r="AG85" s="141">
        <f>LOOKUP(V85,Sheet2!A$3:A$24,Sheet2!K$3:K$24)</f>
        <v>0.5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0.31</v>
      </c>
      <c r="AI85" s="141">
        <f>LOOKUP(R85,Sheet3!A$2:A$7,Sheet3!D$2:D$7)</f>
        <v>0.35</v>
      </c>
      <c r="AJ85" s="141">
        <f t="shared" si="55"/>
        <v>0.48</v>
      </c>
      <c r="AK85" s="141">
        <f t="shared" si="56"/>
        <v>0.48</v>
      </c>
      <c r="AL85" s="142">
        <f t="shared" si="41"/>
        <v>3.41</v>
      </c>
      <c r="AM85" s="142">
        <f t="shared" si="42"/>
        <v>3.094</v>
      </c>
      <c r="AN85" s="142">
        <f t="shared" si="61"/>
        <v>3.252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1.58</v>
      </c>
      <c r="AP85" s="120"/>
      <c r="AQ85" s="156">
        <f t="shared" si="44"/>
        <v>41.10528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4.424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0.7752</v>
      </c>
      <c r="AV85" s="158">
        <f>IF(AND(AE85&gt;3.5,AF85&gt;3.5),LOOKUP(Sheet1!V85,Sheet2!A$3:A$24,Sheet2!W$3:W$24),LOOKUP(V85,Sheet2!A$3:A$24,Sheet2!V$3:V$24))*G85</f>
        <v>0.97635173481956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11.8771563068237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22.14528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16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32</v>
      </c>
      <c r="BI85" s="126">
        <f>(AO85-Sheet3!$Q$4*IF($L85=1,2,IF($L85=2,1,0)))*LOOKUP(S85,Sheet3!F$2:F$9,Sheet3!M$2:M$9)*ROUNDUP(G85/Sheet3!$Q$7,0)</f>
        <v>1.72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41.10528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41.10528</v>
      </c>
      <c r="BT85" s="32">
        <f>IF(OR(LOOKUP(V85,Sheet2!A$3:A$25,Sheet2!B$3:B$25)=1,G85=0),0,AW85-AO85*0.2*G85)</f>
        <v>0</v>
      </c>
      <c r="BU85" s="52">
        <f t="shared" si="51"/>
        <v>8.57</v>
      </c>
      <c r="BV85" s="52">
        <f t="shared" si="52"/>
        <v>4.68</v>
      </c>
      <c r="BW85" s="32">
        <f t="shared" si="53"/>
        <v>8</v>
      </c>
    </row>
    <row r="86" spans="1:75">
      <c r="A86" s="115" t="s">
        <v>120</v>
      </c>
      <c r="B86" s="32">
        <v>18</v>
      </c>
      <c r="D86" s="103">
        <f t="shared" si="33"/>
        <v>17.52</v>
      </c>
      <c r="E86" s="103">
        <v>18</v>
      </c>
      <c r="F86" s="103">
        <v>15.086</v>
      </c>
      <c r="G86" s="32">
        <v>15</v>
      </c>
      <c r="H86" s="32">
        <v>0.3</v>
      </c>
      <c r="I86" s="32">
        <v>0.48</v>
      </c>
      <c r="J86" s="32">
        <v>0.48</v>
      </c>
      <c r="L86" s="32">
        <v>1</v>
      </c>
      <c r="M86" s="32">
        <v>0</v>
      </c>
      <c r="N86" s="32">
        <v>1</v>
      </c>
      <c r="O86" s="32">
        <v>0</v>
      </c>
      <c r="P86" s="32">
        <f t="shared" si="35"/>
        <v>0</v>
      </c>
      <c r="R86" s="116" t="str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B</v>
      </c>
      <c r="S86" s="117" t="str">
        <f t="shared" si="36"/>
        <v>B</v>
      </c>
      <c r="T86" s="118">
        <f t="shared" si="54"/>
        <v>0</v>
      </c>
      <c r="V86" s="141">
        <f t="shared" si="34"/>
        <v>0.3</v>
      </c>
      <c r="W86" s="142">
        <f t="shared" si="37"/>
        <v>17.52</v>
      </c>
      <c r="X86" s="142">
        <f t="shared" si="57"/>
        <v>18</v>
      </c>
      <c r="Y86" s="142">
        <f t="shared" si="58"/>
        <v>15.086</v>
      </c>
      <c r="Z86" s="142">
        <f>Y86+LOOKUP(V86,Sheet2!A$3:A$24,Sheet2!J$3:J$24)</f>
        <v>15.426</v>
      </c>
      <c r="AA86" s="142">
        <f t="shared" si="38"/>
        <v>17.17</v>
      </c>
      <c r="AB86" s="142">
        <f t="shared" si="59"/>
        <v>17.65</v>
      </c>
      <c r="AC86" s="142">
        <f t="shared" si="60"/>
        <v>14.94</v>
      </c>
      <c r="AD86" s="142">
        <f>AC86+LOOKUP(V86,Sheet2!A$3:A$24,Sheet2!J$3:J$24)</f>
        <v>15.28</v>
      </c>
      <c r="AE86" s="142">
        <f t="shared" si="39"/>
        <v>2.574</v>
      </c>
      <c r="AF86" s="142">
        <f t="shared" si="40"/>
        <v>2.37</v>
      </c>
      <c r="AG86" s="141">
        <f>LOOKUP(V86,Sheet2!A$3:A$24,Sheet2!K$3:K$24)</f>
        <v>0.5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0.31</v>
      </c>
      <c r="AI86" s="141">
        <f>LOOKUP(R86,Sheet3!A$2:A$7,Sheet3!D$2:D$7)</f>
        <v>0.35</v>
      </c>
      <c r="AJ86" s="141">
        <f t="shared" si="55"/>
        <v>0.48</v>
      </c>
      <c r="AK86" s="141">
        <f t="shared" si="56"/>
        <v>0.48</v>
      </c>
      <c r="AL86" s="142">
        <f t="shared" si="41"/>
        <v>3.094</v>
      </c>
      <c r="AM86" s="142">
        <f t="shared" si="42"/>
        <v>2.89</v>
      </c>
      <c r="AN86" s="142">
        <f t="shared" si="61"/>
        <v>2.992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1.58</v>
      </c>
      <c r="AP86" s="120"/>
      <c r="AQ86" s="156">
        <f t="shared" si="44"/>
        <v>70.9104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8.295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1.4535</v>
      </c>
      <c r="AV86" s="158">
        <f>IF(AND(AE86&gt;3.5,AF86&gt;3.5),LOOKUP(Sheet1!V86,Sheet2!A$3:A$24,Sheet2!W$3:W$24),LOOKUP(V86,Sheet2!A$3:A$24,Sheet2!V$3:V$24))*G86</f>
        <v>1.83065950278667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22.2696680752944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35.3604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30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60</v>
      </c>
      <c r="BI86" s="126">
        <f>(AO86-Sheet3!$Q$4*IF($L86=1,2,IF($L86=2,1,0)))*LOOKUP(S86,Sheet3!F$2:F$9,Sheet3!M$2:M$9)*ROUNDUP(G86/Sheet3!$Q$7,0)</f>
        <v>3.44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70.9104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70.9104</v>
      </c>
      <c r="BT86" s="32">
        <f>IF(OR(LOOKUP(V86,Sheet2!A$3:A$25,Sheet2!B$3:B$25)=1,G86=0),0,AW86-AO86*0.2*G86)</f>
        <v>0</v>
      </c>
      <c r="BU86" s="52">
        <f t="shared" si="51"/>
        <v>7.938</v>
      </c>
      <c r="BV86" s="52">
        <f t="shared" si="52"/>
        <v>4.364</v>
      </c>
      <c r="BW86" s="32">
        <f t="shared" si="53"/>
        <v>15</v>
      </c>
    </row>
    <row r="87" spans="1:75">
      <c r="A87" s="115" t="s">
        <v>121</v>
      </c>
      <c r="B87" s="32">
        <v>17.65</v>
      </c>
      <c r="D87" s="103">
        <f t="shared" si="33"/>
        <v>17.17</v>
      </c>
      <c r="E87" s="103">
        <v>17.65</v>
      </c>
      <c r="F87" s="103">
        <v>14.94</v>
      </c>
      <c r="G87" s="32">
        <v>5</v>
      </c>
      <c r="H87" s="32">
        <v>0.3</v>
      </c>
      <c r="I87" s="32">
        <v>0.48</v>
      </c>
      <c r="J87" s="32">
        <v>0.48</v>
      </c>
      <c r="L87" s="32">
        <v>1</v>
      </c>
      <c r="M87" s="32">
        <v>0</v>
      </c>
      <c r="N87" s="32">
        <v>1</v>
      </c>
      <c r="O87" s="32">
        <v>0</v>
      </c>
      <c r="P87" s="32">
        <f t="shared" si="35"/>
        <v>0</v>
      </c>
      <c r="R87" s="116" t="str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B</v>
      </c>
      <c r="S87" s="117" t="str">
        <f t="shared" si="36"/>
        <v>B</v>
      </c>
      <c r="T87" s="118">
        <f t="shared" si="54"/>
        <v>0</v>
      </c>
      <c r="V87" s="141">
        <f t="shared" si="34"/>
        <v>0.3</v>
      </c>
      <c r="W87" s="142">
        <f t="shared" si="37"/>
        <v>17.17</v>
      </c>
      <c r="X87" s="142">
        <f t="shared" si="57"/>
        <v>17.65</v>
      </c>
      <c r="Y87" s="142">
        <f t="shared" si="58"/>
        <v>14.94</v>
      </c>
      <c r="Z87" s="142">
        <f>Y87+LOOKUP(V87,Sheet2!A$3:A$24,Sheet2!J$3:J$24)</f>
        <v>15.28</v>
      </c>
      <c r="AA87" s="142">
        <f t="shared" si="38"/>
        <v>16.67</v>
      </c>
      <c r="AB87" s="142">
        <f t="shared" si="59"/>
        <v>17.15</v>
      </c>
      <c r="AC87" s="142">
        <f t="shared" si="60"/>
        <v>14.89</v>
      </c>
      <c r="AD87" s="142">
        <f>AC87+LOOKUP(V87,Sheet2!A$3:A$24,Sheet2!J$3:J$24)</f>
        <v>15.23</v>
      </c>
      <c r="AE87" s="142">
        <f t="shared" si="39"/>
        <v>2.37</v>
      </c>
      <c r="AF87" s="142">
        <f t="shared" si="40"/>
        <v>1.92</v>
      </c>
      <c r="AG87" s="141">
        <f>LOOKUP(V87,Sheet2!A$3:A$24,Sheet2!K$3:K$24)</f>
        <v>0.5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0.31</v>
      </c>
      <c r="AI87" s="141">
        <f>LOOKUP(R87,Sheet3!A$2:A$7,Sheet3!D$2:D$7)</f>
        <v>0.35</v>
      </c>
      <c r="AJ87" s="141">
        <f t="shared" si="55"/>
        <v>0.48</v>
      </c>
      <c r="AK87" s="141">
        <f t="shared" si="56"/>
        <v>0.48</v>
      </c>
      <c r="AL87" s="142">
        <f t="shared" si="41"/>
        <v>2.89</v>
      </c>
      <c r="AM87" s="142">
        <f t="shared" si="42"/>
        <v>2.44</v>
      </c>
      <c r="AN87" s="142">
        <f t="shared" si="61"/>
        <v>2.665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1.58</v>
      </c>
      <c r="AP87" s="120"/>
      <c r="AQ87" s="156">
        <f t="shared" si="44"/>
        <v>21.0535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2.765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0.4845</v>
      </c>
      <c r="AV87" s="158">
        <f>IF(AND(AE87&gt;3.5,AF87&gt;3.5),LOOKUP(Sheet1!V87,Sheet2!A$3:A$24,Sheet2!W$3:W$24),LOOKUP(V87,Sheet2!A$3:A$24,Sheet2!V$3:V$24))*G87</f>
        <v>0.610219834262225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7.42322269176481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9.20349999999999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10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20</v>
      </c>
      <c r="BI87" s="126">
        <f>(AO87-Sheet3!$Q$4*IF($L87=1,2,IF($L87=2,1,0)))*LOOKUP(S87,Sheet3!F$2:F$9,Sheet3!M$2:M$9)*ROUNDUP(G87/Sheet3!$Q$7,0)</f>
        <v>1.72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21.0535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21.0535</v>
      </c>
      <c r="BT87" s="32">
        <f>IF(OR(LOOKUP(V87,Sheet2!A$3:A$25,Sheet2!B$3:B$25)=1,G87=0),0,AW87-AO87*0.2*G87)</f>
        <v>0</v>
      </c>
      <c r="BU87" s="52">
        <f t="shared" si="51"/>
        <v>7.53</v>
      </c>
      <c r="BV87" s="52">
        <f t="shared" si="52"/>
        <v>4.16</v>
      </c>
      <c r="BW87" s="32">
        <f t="shared" si="53"/>
        <v>5</v>
      </c>
    </row>
    <row r="88" spans="1:75">
      <c r="A88" s="115" t="s">
        <v>122</v>
      </c>
      <c r="B88" s="32">
        <v>17.15</v>
      </c>
      <c r="D88" s="103">
        <f t="shared" si="33"/>
        <v>16.67</v>
      </c>
      <c r="E88" s="103">
        <v>17.15</v>
      </c>
      <c r="F88" s="103">
        <v>14.89</v>
      </c>
      <c r="G88" s="32">
        <v>0</v>
      </c>
      <c r="H88" s="32">
        <v>0.3</v>
      </c>
      <c r="I88" s="32">
        <v>0.48</v>
      </c>
      <c r="J88" s="32">
        <v>0.48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0.48</v>
      </c>
      <c r="AK88" s="141">
        <f t="shared" si="56"/>
        <v>0.48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0.96</v>
      </c>
      <c r="BV88" s="52">
        <f t="shared" si="52"/>
        <v>0.48</v>
      </c>
      <c r="BW88" s="32">
        <f t="shared" si="53"/>
        <v>0</v>
      </c>
    </row>
    <row r="89" spans="1:75">
      <c r="A89" s="115" t="s">
        <v>123</v>
      </c>
      <c r="B89" s="32">
        <v>17.45</v>
      </c>
      <c r="D89" s="103">
        <f t="shared" si="33"/>
        <v>16.97</v>
      </c>
      <c r="E89" s="103">
        <v>17.45</v>
      </c>
      <c r="F89" s="103">
        <v>16.352</v>
      </c>
      <c r="G89" s="32">
        <v>10</v>
      </c>
      <c r="H89" s="32">
        <v>0.3</v>
      </c>
      <c r="I89" s="32">
        <v>0.48</v>
      </c>
      <c r="J89" s="32">
        <v>0.48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 t="str">
        <f t="shared" si="36"/>
        <v>A</v>
      </c>
      <c r="T89" s="118">
        <f t="shared" si="54"/>
        <v>0</v>
      </c>
      <c r="V89" s="141">
        <f t="shared" si="34"/>
        <v>0.3</v>
      </c>
      <c r="W89" s="142">
        <f t="shared" si="37"/>
        <v>16.97</v>
      </c>
      <c r="X89" s="142">
        <f t="shared" si="57"/>
        <v>17.45</v>
      </c>
      <c r="Y89" s="142">
        <f t="shared" si="58"/>
        <v>16.352</v>
      </c>
      <c r="Z89" s="142">
        <f>Y89+LOOKUP(V89,Sheet2!A$3:A$24,Sheet2!J$3:J$24)</f>
        <v>16.692</v>
      </c>
      <c r="AA89" s="142">
        <f t="shared" si="38"/>
        <v>16.62</v>
      </c>
      <c r="AB89" s="142">
        <f t="shared" si="59"/>
        <v>17.1</v>
      </c>
      <c r="AC89" s="142">
        <f t="shared" si="60"/>
        <v>16.255</v>
      </c>
      <c r="AD89" s="142">
        <f>AC89+LOOKUP(V89,Sheet2!A$3:A$24,Sheet2!J$3:J$24)</f>
        <v>16.595</v>
      </c>
      <c r="AE89" s="142">
        <f t="shared" si="39"/>
        <v>0.757999999999999</v>
      </c>
      <c r="AF89" s="142">
        <f t="shared" si="40"/>
        <v>0.505000000000003</v>
      </c>
      <c r="AG89" s="141">
        <f>LOOKUP(V89,Sheet2!A$3:A$24,Sheet2!K$3:K$24)</f>
        <v>0.5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0.31</v>
      </c>
      <c r="AI89" s="141">
        <f>LOOKUP(R89,Sheet3!A$2:A$7,Sheet3!D$2:D$7)</f>
        <v>0</v>
      </c>
      <c r="AJ89" s="141">
        <f t="shared" si="55"/>
        <v>0.48</v>
      </c>
      <c r="AK89" s="141">
        <f t="shared" si="56"/>
        <v>0.48</v>
      </c>
      <c r="AL89" s="142">
        <f t="shared" si="41"/>
        <v>0.927999999999999</v>
      </c>
      <c r="AM89" s="142">
        <f t="shared" si="42"/>
        <v>0.675000000000002</v>
      </c>
      <c r="AN89" s="142">
        <f t="shared" si="61"/>
        <v>0.8015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1.24</v>
      </c>
      <c r="AP89" s="120"/>
      <c r="AQ89" s="156">
        <f t="shared" si="44"/>
        <v>9.9386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0.969</v>
      </c>
      <c r="AV89" s="158">
        <f>IF(AND(AE89&gt;3.5,AF89&gt;3.5),LOOKUP(Sheet1!V89,Sheet2!A$3:A$24,Sheet2!W$3:W$24),LOOKUP(V89,Sheet2!A$3:A$24,Sheet2!V$3:V$24))*G89</f>
        <v>1.22043966852445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6.61504538352963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1.11022302462516e-15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35.63</v>
      </c>
      <c r="BC89" s="161">
        <f t="shared" si="45"/>
        <v>37.0866666666667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9.9386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9.9386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3.436</v>
      </c>
      <c r="BV89" s="52">
        <f t="shared" si="52"/>
        <v>2.028</v>
      </c>
      <c r="BW89" s="32">
        <f t="shared" si="53"/>
        <v>0</v>
      </c>
    </row>
    <row r="90" spans="1:75">
      <c r="A90" s="115" t="s">
        <v>124</v>
      </c>
      <c r="B90" s="32">
        <v>17.1</v>
      </c>
      <c r="D90" s="103">
        <f t="shared" si="33"/>
        <v>16.62</v>
      </c>
      <c r="E90" s="103">
        <v>17.1</v>
      </c>
      <c r="F90" s="103">
        <v>16.255</v>
      </c>
      <c r="G90" s="32">
        <v>7</v>
      </c>
      <c r="H90" s="32">
        <v>0.3</v>
      </c>
      <c r="I90" s="32">
        <v>0.48</v>
      </c>
      <c r="J90" s="32">
        <v>0.48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 t="str">
        <f t="shared" si="36"/>
        <v>A</v>
      </c>
      <c r="T90" s="118">
        <f t="shared" si="54"/>
        <v>0</v>
      </c>
      <c r="V90" s="141">
        <f t="shared" si="34"/>
        <v>0.3</v>
      </c>
      <c r="W90" s="142">
        <f t="shared" si="37"/>
        <v>16.62</v>
      </c>
      <c r="X90" s="142">
        <f t="shared" si="57"/>
        <v>17.1</v>
      </c>
      <c r="Y90" s="142">
        <f t="shared" si="58"/>
        <v>16.255</v>
      </c>
      <c r="Z90" s="142">
        <f>Y90+LOOKUP(V90,Sheet2!A$3:A$24,Sheet2!J$3:J$24)</f>
        <v>16.595</v>
      </c>
      <c r="AA90" s="142">
        <f t="shared" si="38"/>
        <v>16.6</v>
      </c>
      <c r="AB90" s="142">
        <f t="shared" si="59"/>
        <v>17.08</v>
      </c>
      <c r="AC90" s="142">
        <f t="shared" si="60"/>
        <v>16.183</v>
      </c>
      <c r="AD90" s="142">
        <f>AC90+LOOKUP(V90,Sheet2!A$3:A$24,Sheet2!J$3:J$24)</f>
        <v>16.523</v>
      </c>
      <c r="AE90" s="142">
        <f t="shared" si="39"/>
        <v>0.505000000000003</v>
      </c>
      <c r="AF90" s="142">
        <f t="shared" si="40"/>
        <v>0.556999999999999</v>
      </c>
      <c r="AG90" s="141">
        <f>LOOKUP(V90,Sheet2!A$3:A$24,Sheet2!K$3:K$24)</f>
        <v>0.5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0.31</v>
      </c>
      <c r="AI90" s="141">
        <f>LOOKUP(R90,Sheet3!A$2:A$7,Sheet3!D$2:D$7)</f>
        <v>0</v>
      </c>
      <c r="AJ90" s="141">
        <f t="shared" si="55"/>
        <v>0.48</v>
      </c>
      <c r="AK90" s="141">
        <f t="shared" si="56"/>
        <v>0.48</v>
      </c>
      <c r="AL90" s="142">
        <f t="shared" si="41"/>
        <v>0.675000000000002</v>
      </c>
      <c r="AM90" s="142">
        <f t="shared" si="42"/>
        <v>0.726999999999998</v>
      </c>
      <c r="AN90" s="142">
        <f t="shared" si="61"/>
        <v>0.701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1.24</v>
      </c>
      <c r="AP90" s="120"/>
      <c r="AQ90" s="156">
        <f t="shared" si="44"/>
        <v>6.08468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0.6783</v>
      </c>
      <c r="AV90" s="158">
        <f>IF(AND(AE90&gt;3.5,AF90&gt;3.5),LOOKUP(Sheet1!V90,Sheet2!A$3:A$24,Sheet2!W$3:W$24),LOOKUP(V90,Sheet2!A$3:A$24,Sheet2!V$3:V$24))*G90</f>
        <v>0.854307767967115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4.71369176847073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23.534</v>
      </c>
      <c r="BC90" s="161">
        <f t="shared" si="45"/>
        <v>25.0226666666667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6.08468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6.08468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3.034</v>
      </c>
      <c r="BV90" s="52">
        <f t="shared" si="52"/>
        <v>1.827</v>
      </c>
      <c r="BW90" s="32">
        <f t="shared" si="53"/>
        <v>0</v>
      </c>
    </row>
    <row r="91" spans="1:75">
      <c r="A91" s="115" t="s">
        <v>125</v>
      </c>
      <c r="B91" s="32">
        <v>17.08</v>
      </c>
      <c r="D91" s="103">
        <f t="shared" si="33"/>
        <v>16.6</v>
      </c>
      <c r="E91" s="103">
        <v>17.08</v>
      </c>
      <c r="F91" s="103">
        <v>16.183</v>
      </c>
      <c r="G91" s="32">
        <v>6</v>
      </c>
      <c r="H91" s="32">
        <v>0.3</v>
      </c>
      <c r="I91" s="32">
        <v>0.48</v>
      </c>
      <c r="J91" s="32">
        <v>0.48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 t="str">
        <f t="shared" si="36"/>
        <v>A</v>
      </c>
      <c r="T91" s="118">
        <f t="shared" si="54"/>
        <v>0</v>
      </c>
      <c r="V91" s="141">
        <f t="shared" si="34"/>
        <v>0.3</v>
      </c>
      <c r="W91" s="142">
        <f t="shared" si="37"/>
        <v>16.6</v>
      </c>
      <c r="X91" s="142">
        <f t="shared" si="57"/>
        <v>17.08</v>
      </c>
      <c r="Y91" s="142">
        <f t="shared" si="58"/>
        <v>16.183</v>
      </c>
      <c r="Z91" s="142">
        <f>Y91+LOOKUP(V91,Sheet2!A$3:A$24,Sheet2!J$3:J$24)</f>
        <v>16.523</v>
      </c>
      <c r="AA91" s="142">
        <f t="shared" si="38"/>
        <v>16.52</v>
      </c>
      <c r="AB91" s="142">
        <f t="shared" si="59"/>
        <v>17</v>
      </c>
      <c r="AC91" s="142">
        <f t="shared" si="60"/>
        <v>16.12</v>
      </c>
      <c r="AD91" s="142">
        <f>AC91+LOOKUP(V91,Sheet2!A$3:A$24,Sheet2!J$3:J$24)</f>
        <v>16.46</v>
      </c>
      <c r="AE91" s="142">
        <f t="shared" si="39"/>
        <v>0.556999999999999</v>
      </c>
      <c r="AF91" s="142">
        <f t="shared" si="40"/>
        <v>0.539999999999999</v>
      </c>
      <c r="AG91" s="141">
        <f>LOOKUP(V91,Sheet2!A$3:A$24,Sheet2!K$3:K$24)</f>
        <v>0.5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0.31</v>
      </c>
      <c r="AI91" s="141">
        <f>LOOKUP(R91,Sheet3!A$2:A$7,Sheet3!D$2:D$7)</f>
        <v>0</v>
      </c>
      <c r="AJ91" s="141">
        <f t="shared" si="55"/>
        <v>0.48</v>
      </c>
      <c r="AK91" s="141">
        <f t="shared" si="56"/>
        <v>0.48</v>
      </c>
      <c r="AL91" s="142">
        <f t="shared" si="41"/>
        <v>0.726999999999998</v>
      </c>
      <c r="AM91" s="142">
        <f t="shared" si="42"/>
        <v>0.709999999999999</v>
      </c>
      <c r="AN91" s="142">
        <f t="shared" si="61"/>
        <v>0.718499999999998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1.24</v>
      </c>
      <c r="AP91" s="120"/>
      <c r="AQ91" s="156">
        <f t="shared" si="44"/>
        <v>5.34563999999999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0.5814</v>
      </c>
      <c r="AV91" s="158">
        <f>IF(AND(AE91&gt;3.5,AF91&gt;3.5),LOOKUP(Sheet1!V91,Sheet2!A$3:A$24,Sheet2!W$3:W$24),LOOKUP(V91,Sheet2!A$3:A$24,Sheet2!V$3:V$24))*G91</f>
        <v>0.73226380111467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3.92714723011777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20.382</v>
      </c>
      <c r="BC91" s="161">
        <f t="shared" si="45"/>
        <v>21.588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5.34563999999999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5.34563999999999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3.034</v>
      </c>
      <c r="BV91" s="52">
        <f t="shared" si="52"/>
        <v>1.827</v>
      </c>
      <c r="BW91" s="32">
        <f t="shared" si="53"/>
        <v>0</v>
      </c>
    </row>
    <row r="92" spans="1:75">
      <c r="A92" s="115" t="s">
        <v>126</v>
      </c>
      <c r="B92" s="32">
        <v>17</v>
      </c>
      <c r="D92" s="103">
        <f t="shared" si="33"/>
        <v>16.52</v>
      </c>
      <c r="E92" s="103">
        <v>17</v>
      </c>
      <c r="F92" s="103">
        <v>16.12</v>
      </c>
      <c r="G92" s="32">
        <v>9</v>
      </c>
      <c r="H92" s="32">
        <v>0.3</v>
      </c>
      <c r="I92" s="32">
        <v>0.48</v>
      </c>
      <c r="J92" s="32">
        <v>0.48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 t="str">
        <f t="shared" si="36"/>
        <v>A</v>
      </c>
      <c r="T92" s="118">
        <f t="shared" si="54"/>
        <v>0</v>
      </c>
      <c r="V92" s="141">
        <f t="shared" si="34"/>
        <v>0.3</v>
      </c>
      <c r="W92" s="142">
        <f t="shared" si="37"/>
        <v>16.52</v>
      </c>
      <c r="X92" s="142">
        <f t="shared" si="57"/>
        <v>17</v>
      </c>
      <c r="Y92" s="142">
        <f t="shared" si="58"/>
        <v>16.12</v>
      </c>
      <c r="Z92" s="142">
        <f>Y92+LOOKUP(V92,Sheet2!A$3:A$24,Sheet2!J$3:J$24)</f>
        <v>16.46</v>
      </c>
      <c r="AA92" s="142">
        <f t="shared" si="38"/>
        <v>16.52</v>
      </c>
      <c r="AB92" s="142">
        <f t="shared" si="59"/>
        <v>17</v>
      </c>
      <c r="AC92" s="142">
        <f t="shared" si="60"/>
        <v>16.029</v>
      </c>
      <c r="AD92" s="142">
        <f>AC92+LOOKUP(V92,Sheet2!A$3:A$24,Sheet2!J$3:J$24)</f>
        <v>16.369</v>
      </c>
      <c r="AE92" s="142">
        <f t="shared" si="39"/>
        <v>0.539999999999999</v>
      </c>
      <c r="AF92" s="142">
        <f t="shared" si="40"/>
        <v>0.631</v>
      </c>
      <c r="AG92" s="141">
        <f>LOOKUP(V92,Sheet2!A$3:A$24,Sheet2!K$3:K$24)</f>
        <v>0.5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0.31</v>
      </c>
      <c r="AI92" s="141">
        <f>LOOKUP(R92,Sheet3!A$2:A$7,Sheet3!D$2:D$7)</f>
        <v>0</v>
      </c>
      <c r="AJ92" s="141">
        <f t="shared" si="55"/>
        <v>0.48</v>
      </c>
      <c r="AK92" s="141">
        <f t="shared" si="56"/>
        <v>0.48</v>
      </c>
      <c r="AL92" s="142">
        <f t="shared" si="41"/>
        <v>0.709999999999999</v>
      </c>
      <c r="AM92" s="142">
        <f t="shared" si="42"/>
        <v>0.801</v>
      </c>
      <c r="AN92" s="142">
        <f t="shared" si="61"/>
        <v>0.755499999999999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1.24</v>
      </c>
      <c r="AP92" s="120"/>
      <c r="AQ92" s="156">
        <f t="shared" si="44"/>
        <v>8.43137999999999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0.8721</v>
      </c>
      <c r="AV92" s="158">
        <f>IF(AND(AE92&gt;3.5,AF92&gt;3.5),LOOKUP(Sheet1!V92,Sheet2!A$3:A$24,Sheet2!W$3:W$24),LOOKUP(V92,Sheet2!A$3:A$24,Sheet2!V$3:V$24))*G92</f>
        <v>1.098395701672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6.42298084517666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31.239</v>
      </c>
      <c r="BC92" s="161">
        <f t="shared" si="45"/>
        <v>32.826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8.43137999999999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8.43137999999999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3.182</v>
      </c>
      <c r="BV92" s="52">
        <f t="shared" si="52"/>
        <v>1.901</v>
      </c>
      <c r="BW92" s="32">
        <f t="shared" si="53"/>
        <v>0</v>
      </c>
    </row>
    <row r="93" spans="1:75">
      <c r="A93" s="115" t="s">
        <v>127</v>
      </c>
      <c r="B93" s="32">
        <v>17</v>
      </c>
      <c r="D93" s="103">
        <f t="shared" si="33"/>
        <v>16.52</v>
      </c>
      <c r="E93" s="103">
        <v>17</v>
      </c>
      <c r="F93" s="103">
        <v>16.029</v>
      </c>
      <c r="G93" s="32">
        <v>12</v>
      </c>
      <c r="H93" s="32">
        <v>0.3</v>
      </c>
      <c r="I93" s="32">
        <v>0.48</v>
      </c>
      <c r="J93" s="32">
        <v>0.48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 t="str">
        <f t="shared" si="36"/>
        <v>A</v>
      </c>
      <c r="T93" s="118">
        <f t="shared" si="54"/>
        <v>0</v>
      </c>
      <c r="V93" s="141">
        <f t="shared" si="34"/>
        <v>0.3</v>
      </c>
      <c r="W93" s="142">
        <f t="shared" si="37"/>
        <v>16.52</v>
      </c>
      <c r="X93" s="142">
        <f t="shared" si="57"/>
        <v>17</v>
      </c>
      <c r="Y93" s="142">
        <f t="shared" si="58"/>
        <v>16.029</v>
      </c>
      <c r="Z93" s="142">
        <f>Y93+LOOKUP(V93,Sheet2!A$3:A$24,Sheet2!J$3:J$24)</f>
        <v>16.369</v>
      </c>
      <c r="AA93" s="142">
        <f t="shared" si="38"/>
        <v>16.47</v>
      </c>
      <c r="AB93" s="142">
        <f t="shared" si="59"/>
        <v>16.95</v>
      </c>
      <c r="AC93" s="142">
        <f t="shared" si="60"/>
        <v>15.906</v>
      </c>
      <c r="AD93" s="142">
        <f>AC93+LOOKUP(V93,Sheet2!A$3:A$24,Sheet2!J$3:J$24)</f>
        <v>16.246</v>
      </c>
      <c r="AE93" s="142">
        <f t="shared" si="39"/>
        <v>0.631</v>
      </c>
      <c r="AF93" s="142">
        <f t="shared" si="40"/>
        <v>0.703999999999997</v>
      </c>
      <c r="AG93" s="141">
        <f>LOOKUP(V93,Sheet2!A$3:A$24,Sheet2!K$3:K$24)</f>
        <v>0.5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0.31</v>
      </c>
      <c r="AI93" s="141">
        <f>LOOKUP(R93,Sheet3!A$2:A$7,Sheet3!D$2:D$7)</f>
        <v>0</v>
      </c>
      <c r="AJ93" s="141">
        <f t="shared" si="55"/>
        <v>0.48</v>
      </c>
      <c r="AK93" s="141">
        <f t="shared" si="56"/>
        <v>0.48</v>
      </c>
      <c r="AL93" s="142">
        <f t="shared" si="41"/>
        <v>0.801</v>
      </c>
      <c r="AM93" s="142">
        <f t="shared" si="42"/>
        <v>0.873999999999998</v>
      </c>
      <c r="AN93" s="142">
        <f t="shared" si="61"/>
        <v>0.837499999999999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1.24</v>
      </c>
      <c r="AP93" s="120"/>
      <c r="AQ93" s="156">
        <f t="shared" si="44"/>
        <v>12.462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1.1628</v>
      </c>
      <c r="AV93" s="158">
        <f>IF(AND(AE93&gt;3.5,AF93&gt;3.5),LOOKUP(Sheet1!V93,Sheet2!A$3:A$24,Sheet2!W$3:W$24),LOOKUP(V93,Sheet2!A$3:A$24,Sheet2!V$3:V$24))*G93</f>
        <v>1.46452760222934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8.93237446023554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43.62</v>
      </c>
      <c r="BC93" s="161">
        <f t="shared" si="45"/>
        <v>45.08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12.462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12.462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3.328</v>
      </c>
      <c r="BV93" s="52">
        <f t="shared" si="52"/>
        <v>1.974</v>
      </c>
      <c r="BW93" s="32">
        <f t="shared" si="53"/>
        <v>0</v>
      </c>
    </row>
    <row r="94" spans="1:75">
      <c r="A94" s="115" t="s">
        <v>128</v>
      </c>
      <c r="B94" s="32">
        <v>16.95</v>
      </c>
      <c r="D94" s="103">
        <f t="shared" si="33"/>
        <v>16.47</v>
      </c>
      <c r="E94" s="103">
        <v>16.95</v>
      </c>
      <c r="F94" s="103">
        <v>15.906</v>
      </c>
      <c r="G94" s="32">
        <v>4</v>
      </c>
      <c r="H94" s="32">
        <v>0.3</v>
      </c>
      <c r="I94" s="32">
        <v>0.48</v>
      </c>
      <c r="J94" s="32">
        <v>0.48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 t="str">
        <f t="shared" si="36"/>
        <v>A</v>
      </c>
      <c r="T94" s="118">
        <f t="shared" si="54"/>
        <v>0</v>
      </c>
      <c r="V94" s="141">
        <f t="shared" si="34"/>
        <v>0.3</v>
      </c>
      <c r="W94" s="142">
        <f t="shared" si="37"/>
        <v>16.47</v>
      </c>
      <c r="X94" s="142">
        <f t="shared" si="57"/>
        <v>16.95</v>
      </c>
      <c r="Y94" s="142">
        <f t="shared" si="58"/>
        <v>15.906</v>
      </c>
      <c r="Z94" s="142">
        <f>Y94+LOOKUP(V94,Sheet2!A$3:A$24,Sheet2!J$3:J$24)</f>
        <v>16.246</v>
      </c>
      <c r="AA94" s="142">
        <f t="shared" si="38"/>
        <v>16.62</v>
      </c>
      <c r="AB94" s="142">
        <f t="shared" si="59"/>
        <v>17.1</v>
      </c>
      <c r="AC94" s="142">
        <f t="shared" si="60"/>
        <v>15.862</v>
      </c>
      <c r="AD94" s="142">
        <f>AC94+LOOKUP(V94,Sheet2!A$3:A$24,Sheet2!J$3:J$24)</f>
        <v>16.202</v>
      </c>
      <c r="AE94" s="142">
        <f t="shared" si="39"/>
        <v>0.703999999999997</v>
      </c>
      <c r="AF94" s="142">
        <f t="shared" si="40"/>
        <v>0.898</v>
      </c>
      <c r="AG94" s="141">
        <f>LOOKUP(V94,Sheet2!A$3:A$24,Sheet2!K$3:K$24)</f>
        <v>0.5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0.31</v>
      </c>
      <c r="AI94" s="141">
        <f>LOOKUP(R94,Sheet3!A$2:A$7,Sheet3!D$2:D$7)</f>
        <v>0</v>
      </c>
      <c r="AJ94" s="141">
        <f t="shared" si="55"/>
        <v>0.48</v>
      </c>
      <c r="AK94" s="141">
        <f t="shared" si="56"/>
        <v>0.48</v>
      </c>
      <c r="AL94" s="142">
        <f t="shared" si="41"/>
        <v>0.873999999999998</v>
      </c>
      <c r="AM94" s="142">
        <f t="shared" si="42"/>
        <v>1.068</v>
      </c>
      <c r="AN94" s="142">
        <f t="shared" si="61"/>
        <v>0.971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1.24</v>
      </c>
      <c r="AP94" s="120"/>
      <c r="AQ94" s="156">
        <f t="shared" si="44"/>
        <v>4.81616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0.3876</v>
      </c>
      <c r="AV94" s="158">
        <f>IF(AND(AE94&gt;3.5,AF94&gt;3.5),LOOKUP(Sheet1!V94,Sheet2!A$3:A$24,Sheet2!W$3:W$24),LOOKUP(V94,Sheet2!A$3:A$24,Sheet2!V$3:V$24))*G94</f>
        <v>0.48817586740978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3.48673815341185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15.608</v>
      </c>
      <c r="BC94" s="161">
        <f t="shared" si="45"/>
        <v>15.7386666666667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4.81616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4.81616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3.716</v>
      </c>
      <c r="BV94" s="52">
        <f t="shared" si="52"/>
        <v>2.168</v>
      </c>
      <c r="BW94" s="32">
        <f t="shared" si="53"/>
        <v>0</v>
      </c>
    </row>
    <row r="95" spans="1:75">
      <c r="A95" s="115" t="s">
        <v>129</v>
      </c>
      <c r="B95" s="32">
        <v>17.1</v>
      </c>
      <c r="D95" s="103">
        <f t="shared" si="33"/>
        <v>16.62</v>
      </c>
      <c r="E95" s="103">
        <v>17.1</v>
      </c>
      <c r="F95" s="103">
        <v>15.862</v>
      </c>
      <c r="G95" s="32">
        <v>9</v>
      </c>
      <c r="H95" s="32">
        <v>0.3</v>
      </c>
      <c r="I95" s="32">
        <v>0.48</v>
      </c>
      <c r="J95" s="32">
        <v>0.48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 t="str">
        <f t="shared" si="36"/>
        <v>A</v>
      </c>
      <c r="T95" s="118">
        <f t="shared" si="54"/>
        <v>0</v>
      </c>
      <c r="V95" s="141">
        <f t="shared" si="34"/>
        <v>0.3</v>
      </c>
      <c r="W95" s="142">
        <f t="shared" si="37"/>
        <v>16.62</v>
      </c>
      <c r="X95" s="142">
        <f t="shared" si="57"/>
        <v>17.1</v>
      </c>
      <c r="Y95" s="142">
        <f t="shared" si="58"/>
        <v>15.862</v>
      </c>
      <c r="Z95" s="142">
        <f>Y95+LOOKUP(V95,Sheet2!A$3:A$24,Sheet2!J$3:J$24)</f>
        <v>16.202</v>
      </c>
      <c r="AA95" s="142">
        <f t="shared" si="38"/>
        <v>16.6</v>
      </c>
      <c r="AB95" s="142">
        <f t="shared" si="59"/>
        <v>17.08</v>
      </c>
      <c r="AC95" s="142">
        <f t="shared" si="60"/>
        <v>15.767</v>
      </c>
      <c r="AD95" s="142">
        <f>AC95+LOOKUP(V95,Sheet2!A$3:A$24,Sheet2!J$3:J$24)</f>
        <v>16.107</v>
      </c>
      <c r="AE95" s="142">
        <f t="shared" si="39"/>
        <v>0.898</v>
      </c>
      <c r="AF95" s="142">
        <f t="shared" si="40"/>
        <v>0.972999999999999</v>
      </c>
      <c r="AG95" s="141">
        <f>LOOKUP(V95,Sheet2!A$3:A$24,Sheet2!K$3:K$24)</f>
        <v>0.5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0.31</v>
      </c>
      <c r="AI95" s="141">
        <f>LOOKUP(R95,Sheet3!A$2:A$7,Sheet3!D$2:D$7)</f>
        <v>0</v>
      </c>
      <c r="AJ95" s="141">
        <f t="shared" si="55"/>
        <v>0.48</v>
      </c>
      <c r="AK95" s="141">
        <f t="shared" si="56"/>
        <v>0.48</v>
      </c>
      <c r="AL95" s="142">
        <f t="shared" si="41"/>
        <v>1.068</v>
      </c>
      <c r="AM95" s="142">
        <f t="shared" si="42"/>
        <v>1.143</v>
      </c>
      <c r="AN95" s="142">
        <f t="shared" si="61"/>
        <v>1.1055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1.24</v>
      </c>
      <c r="AP95" s="120"/>
      <c r="AQ95" s="156">
        <f t="shared" si="44"/>
        <v>12.33738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0.8721</v>
      </c>
      <c r="AV95" s="158">
        <f>IF(AND(AE95&gt;3.5,AF95&gt;3.5),LOOKUP(Sheet1!V95,Sheet2!A$3:A$24,Sheet2!W$3:W$24),LOOKUP(V95,Sheet2!A$3:A$24,Sheet2!V$3:V$24))*G95</f>
        <v>1.098395701672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9.34618084517667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37.539</v>
      </c>
      <c r="BC95" s="161">
        <f t="shared" si="45"/>
        <v>37.026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12.33738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12.33738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3.866</v>
      </c>
      <c r="BV95" s="52">
        <f t="shared" si="52"/>
        <v>2.243</v>
      </c>
      <c r="BW95" s="32">
        <f t="shared" si="53"/>
        <v>0</v>
      </c>
    </row>
    <row r="96" spans="1:75">
      <c r="A96" s="115" t="s">
        <v>130</v>
      </c>
      <c r="B96" s="32">
        <v>17.08</v>
      </c>
      <c r="D96" s="103">
        <f t="shared" si="33"/>
        <v>16.6</v>
      </c>
      <c r="E96" s="103">
        <v>17.08</v>
      </c>
      <c r="F96" s="103">
        <v>15.767</v>
      </c>
      <c r="G96" s="32">
        <v>15</v>
      </c>
      <c r="H96" s="32">
        <v>0.3</v>
      </c>
      <c r="I96" s="32">
        <v>0.48</v>
      </c>
      <c r="J96" s="32">
        <v>0.48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 t="str">
        <f t="shared" si="36"/>
        <v>A</v>
      </c>
      <c r="T96" s="118">
        <f t="shared" si="54"/>
        <v>0</v>
      </c>
      <c r="V96" s="141">
        <f t="shared" si="34"/>
        <v>0.3</v>
      </c>
      <c r="W96" s="142">
        <f t="shared" si="37"/>
        <v>16.6</v>
      </c>
      <c r="X96" s="142">
        <f t="shared" si="57"/>
        <v>17.08</v>
      </c>
      <c r="Y96" s="142">
        <f t="shared" si="58"/>
        <v>15.767</v>
      </c>
      <c r="Z96" s="142">
        <f>Y96+LOOKUP(V96,Sheet2!A$3:A$24,Sheet2!J$3:J$24)</f>
        <v>16.107</v>
      </c>
      <c r="AA96" s="142">
        <f t="shared" si="38"/>
        <v>16.62</v>
      </c>
      <c r="AB96" s="142">
        <f t="shared" si="59"/>
        <v>17.1</v>
      </c>
      <c r="AC96" s="142">
        <f t="shared" si="60"/>
        <v>15.616</v>
      </c>
      <c r="AD96" s="142">
        <f>AC96+LOOKUP(V96,Sheet2!A$3:A$24,Sheet2!J$3:J$24)</f>
        <v>15.956</v>
      </c>
      <c r="AE96" s="142">
        <f t="shared" si="39"/>
        <v>0.972999999999999</v>
      </c>
      <c r="AF96" s="142">
        <f t="shared" si="40"/>
        <v>1.144</v>
      </c>
      <c r="AG96" s="141">
        <f>LOOKUP(V96,Sheet2!A$3:A$24,Sheet2!K$3:K$24)</f>
        <v>0.5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0.31</v>
      </c>
      <c r="AI96" s="141">
        <f>LOOKUP(R96,Sheet3!A$2:A$7,Sheet3!D$2:D$7)</f>
        <v>0</v>
      </c>
      <c r="AJ96" s="141">
        <f t="shared" si="55"/>
        <v>0.48</v>
      </c>
      <c r="AK96" s="141">
        <f t="shared" si="56"/>
        <v>0.48</v>
      </c>
      <c r="AL96" s="142">
        <f t="shared" si="41"/>
        <v>1.143</v>
      </c>
      <c r="AM96" s="142">
        <f t="shared" si="42"/>
        <v>1.314</v>
      </c>
      <c r="AN96" s="142">
        <f t="shared" si="61"/>
        <v>1.2285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1.24</v>
      </c>
      <c r="AP96" s="120"/>
      <c r="AQ96" s="156">
        <f t="shared" si="44"/>
        <v>22.8501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1.4535</v>
      </c>
      <c r="AV96" s="158">
        <f>IF(AND(AE96&gt;3.5,AF96&gt;3.5),LOOKUP(Sheet1!V96,Sheet2!A$3:A$24,Sheet2!W$3:W$24),LOOKUP(V96,Sheet2!A$3:A$24,Sheet2!V$3:V$24))*G96</f>
        <v>1.83065950278667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16.4046680752944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1.4601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66.255</v>
      </c>
      <c r="BC96" s="161">
        <f t="shared" si="45"/>
        <v>64.17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22.8501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22.8501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4.208</v>
      </c>
      <c r="BV96" s="52">
        <f t="shared" si="52"/>
        <v>2.414</v>
      </c>
      <c r="BW96" s="32">
        <f t="shared" si="53"/>
        <v>0</v>
      </c>
    </row>
    <row r="97" spans="1:75">
      <c r="A97" s="115" t="s">
        <v>131</v>
      </c>
      <c r="B97" s="32">
        <v>17.1</v>
      </c>
      <c r="D97" s="103">
        <f t="shared" si="33"/>
        <v>16.62</v>
      </c>
      <c r="E97" s="103">
        <v>17.1</v>
      </c>
      <c r="F97" s="103">
        <v>15.616</v>
      </c>
      <c r="G97" s="32">
        <v>5</v>
      </c>
      <c r="H97" s="32">
        <v>0.3</v>
      </c>
      <c r="I97" s="32">
        <v>0.48</v>
      </c>
      <c r="J97" s="32">
        <v>0.48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 t="str">
        <f t="shared" si="36"/>
        <v>A</v>
      </c>
      <c r="T97" s="118">
        <f t="shared" si="54"/>
        <v>0</v>
      </c>
      <c r="V97" s="141">
        <f t="shared" si="34"/>
        <v>0.3</v>
      </c>
      <c r="W97" s="142">
        <f t="shared" si="37"/>
        <v>16.62</v>
      </c>
      <c r="X97" s="142">
        <f t="shared" si="57"/>
        <v>17.1</v>
      </c>
      <c r="Y97" s="142">
        <f t="shared" si="58"/>
        <v>15.616</v>
      </c>
      <c r="Z97" s="142">
        <f>Y97+LOOKUP(V97,Sheet2!A$3:A$24,Sheet2!J$3:J$24)</f>
        <v>15.956</v>
      </c>
      <c r="AA97" s="142">
        <f t="shared" si="38"/>
        <v>16.35</v>
      </c>
      <c r="AB97" s="142">
        <f t="shared" si="59"/>
        <v>16.83</v>
      </c>
      <c r="AC97" s="142">
        <f t="shared" si="60"/>
        <v>15.563</v>
      </c>
      <c r="AD97" s="142">
        <f>AC97+LOOKUP(V97,Sheet2!A$3:A$24,Sheet2!J$3:J$24)</f>
        <v>15.903</v>
      </c>
      <c r="AE97" s="142">
        <f t="shared" si="39"/>
        <v>1.144</v>
      </c>
      <c r="AF97" s="142">
        <f t="shared" si="40"/>
        <v>0.926999999999998</v>
      </c>
      <c r="AG97" s="141">
        <f>LOOKUP(V97,Sheet2!A$3:A$24,Sheet2!K$3:K$24)</f>
        <v>0.5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0.31</v>
      </c>
      <c r="AI97" s="141">
        <f>LOOKUP(R97,Sheet3!A$2:A$7,Sheet3!D$2:D$7)</f>
        <v>0</v>
      </c>
      <c r="AJ97" s="141">
        <f t="shared" si="55"/>
        <v>0.48</v>
      </c>
      <c r="AK97" s="141">
        <f t="shared" si="56"/>
        <v>0.48</v>
      </c>
      <c r="AL97" s="142">
        <f t="shared" si="41"/>
        <v>1.314</v>
      </c>
      <c r="AM97" s="142">
        <f t="shared" si="42"/>
        <v>1.097</v>
      </c>
      <c r="AN97" s="142">
        <f t="shared" si="61"/>
        <v>1.2055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1.24</v>
      </c>
      <c r="AP97" s="120"/>
      <c r="AQ97" s="156">
        <f t="shared" si="44"/>
        <v>7.4741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0.4845</v>
      </c>
      <c r="AV97" s="158">
        <f>IF(AND(AE97&gt;3.5,AF97&gt;3.5),LOOKUP(Sheet1!V97,Sheet2!A$3:A$24,Sheet2!W$3:W$24),LOOKUP(V97,Sheet2!A$3:A$24,Sheet2!V$3:V$24))*G97</f>
        <v>0.610219834262225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5.46822269176482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0.344099999999995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21.855</v>
      </c>
      <c r="BC97" s="161">
        <f t="shared" si="45"/>
        <v>21.2366666666667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7.4741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7.4741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4.208</v>
      </c>
      <c r="BV97" s="52">
        <f t="shared" si="52"/>
        <v>2.414</v>
      </c>
      <c r="BW97" s="32">
        <f t="shared" si="53"/>
        <v>0</v>
      </c>
    </row>
    <row r="98" spans="1:75">
      <c r="A98" s="115" t="s">
        <v>132</v>
      </c>
      <c r="B98" s="32">
        <v>16.83</v>
      </c>
      <c r="D98" s="103">
        <f t="shared" si="33"/>
        <v>16.35</v>
      </c>
      <c r="E98" s="103">
        <v>16.83</v>
      </c>
      <c r="F98" s="103">
        <v>15.563</v>
      </c>
      <c r="G98" s="32">
        <v>0</v>
      </c>
      <c r="H98" s="32">
        <v>0.3</v>
      </c>
      <c r="I98" s="32">
        <v>0.48</v>
      </c>
      <c r="J98" s="32">
        <v>0.48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0.48</v>
      </c>
      <c r="AK98" s="141">
        <f t="shared" si="56"/>
        <v>0.48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0.96</v>
      </c>
      <c r="BV98" s="52">
        <f t="shared" si="52"/>
        <v>0.48</v>
      </c>
      <c r="BW98" s="32">
        <f t="shared" si="53"/>
        <v>0</v>
      </c>
    </row>
    <row r="99" spans="1:75">
      <c r="A99" s="115" t="s">
        <v>132</v>
      </c>
      <c r="B99" s="32">
        <v>16.83</v>
      </c>
      <c r="D99" s="103">
        <f t="shared" si="33"/>
        <v>16.35</v>
      </c>
      <c r="E99" s="103">
        <v>16.83</v>
      </c>
      <c r="F99" s="103">
        <v>15.511</v>
      </c>
      <c r="G99" s="32">
        <v>7</v>
      </c>
      <c r="H99" s="32">
        <v>0.3</v>
      </c>
      <c r="I99" s="32">
        <v>0.48</v>
      </c>
      <c r="J99" s="32">
        <v>0.48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 t="str">
        <f t="shared" si="36"/>
        <v>A</v>
      </c>
      <c r="T99" s="118" t="str">
        <f t="shared" si="54"/>
        <v>Y</v>
      </c>
      <c r="V99" s="141">
        <f t="shared" si="34"/>
        <v>0.3</v>
      </c>
      <c r="W99" s="142">
        <f t="shared" si="37"/>
        <v>16.35</v>
      </c>
      <c r="X99" s="142">
        <f t="shared" si="57"/>
        <v>16.83</v>
      </c>
      <c r="Y99" s="142">
        <f t="shared" si="58"/>
        <v>15.511</v>
      </c>
      <c r="Z99" s="142">
        <f>Y99+LOOKUP(V99,Sheet2!A$3:A$24,Sheet2!J$3:J$24)</f>
        <v>15.851</v>
      </c>
      <c r="AA99" s="142">
        <f t="shared" si="38"/>
        <v>15.69</v>
      </c>
      <c r="AB99" s="142">
        <f t="shared" si="59"/>
        <v>16.17</v>
      </c>
      <c r="AC99" s="142">
        <f t="shared" si="60"/>
        <v>15.44</v>
      </c>
      <c r="AD99" s="142">
        <f>AC99+LOOKUP(V99,Sheet2!A$3:A$24,Sheet2!J$3:J$24)</f>
        <v>15.78</v>
      </c>
      <c r="AE99" s="142">
        <f t="shared" si="39"/>
        <v>0.978999999999999</v>
      </c>
      <c r="AF99" s="142">
        <f t="shared" si="40"/>
        <v>0.390000000000002</v>
      </c>
      <c r="AG99" s="141">
        <f>LOOKUP(V99,Sheet2!A$3:A$24,Sheet2!K$3:K$24)</f>
        <v>0.5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0.31</v>
      </c>
      <c r="AI99" s="141">
        <f>LOOKUP(R99,Sheet3!A$2:A$7,Sheet3!D$2:D$7)</f>
        <v>0</v>
      </c>
      <c r="AJ99" s="141">
        <f t="shared" si="55"/>
        <v>0.48</v>
      </c>
      <c r="AK99" s="141">
        <f t="shared" si="56"/>
        <v>0.48</v>
      </c>
      <c r="AL99" s="142">
        <f t="shared" si="41"/>
        <v>1.149</v>
      </c>
      <c r="AM99" s="142">
        <f t="shared" si="42"/>
        <v>0.560000000000002</v>
      </c>
      <c r="AN99" s="142">
        <f t="shared" si="61"/>
        <v>0.8545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1.24</v>
      </c>
      <c r="AP99" s="120"/>
      <c r="AQ99" s="156">
        <f t="shared" si="44"/>
        <v>7.41706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0.6783</v>
      </c>
      <c r="AV99" s="158">
        <f>IF(AND(AE99&gt;3.5,AF99&gt;3.5),LOOKUP(Sheet1!V99,Sheet2!A$3:A$24,Sheet2!W$3:W$24),LOOKUP(V99,Sheet2!A$3:A$24,Sheet2!V$3:V$24))*G99</f>
        <v>0.854307767967115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2.91676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2.17381176847074</v>
      </c>
      <c r="BB99" s="161">
        <f>IF(S99="A",LOOKUP(S99,Sheet3!F$2:F$9,Sheet3!H$2:H$9)*(AN99+AJ99+0.5)*G99*IF(L99=1,2,IF(L99=2,1,0)),0)</f>
        <v>25.683</v>
      </c>
      <c r="BC99" s="161">
        <f t="shared" si="45"/>
        <v>26.4553333333333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7.41706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7.41706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3.878</v>
      </c>
      <c r="BV99" s="52">
        <f t="shared" si="52"/>
        <v>2.249</v>
      </c>
      <c r="BW99" s="32">
        <f t="shared" si="53"/>
        <v>0</v>
      </c>
    </row>
    <row r="100" spans="1:75">
      <c r="A100" s="115" t="s">
        <v>133</v>
      </c>
      <c r="B100" s="32">
        <v>16.17</v>
      </c>
      <c r="D100" s="103">
        <f t="shared" si="33"/>
        <v>15.69</v>
      </c>
      <c r="E100" s="103">
        <v>16.17</v>
      </c>
      <c r="F100" s="103">
        <v>15.44</v>
      </c>
      <c r="G100" s="32">
        <v>3</v>
      </c>
      <c r="H100" s="32">
        <v>0.3</v>
      </c>
      <c r="I100" s="32">
        <v>0.48</v>
      </c>
      <c r="J100" s="32">
        <v>0.48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 t="str">
        <f t="shared" si="36"/>
        <v>A</v>
      </c>
      <c r="T100" s="118" t="str">
        <f t="shared" si="54"/>
        <v>Y</v>
      </c>
      <c r="V100" s="141">
        <f t="shared" si="34"/>
        <v>0.3</v>
      </c>
      <c r="W100" s="142">
        <f t="shared" si="37"/>
        <v>15.69</v>
      </c>
      <c r="X100" s="142">
        <f t="shared" si="57"/>
        <v>16.17</v>
      </c>
      <c r="Y100" s="142">
        <f t="shared" si="58"/>
        <v>15.44</v>
      </c>
      <c r="Z100" s="142">
        <f>Y100+LOOKUP(V100,Sheet2!A$3:A$24,Sheet2!J$3:J$24)</f>
        <v>15.78</v>
      </c>
      <c r="AA100" s="142">
        <f t="shared" si="38"/>
        <v>15.69</v>
      </c>
      <c r="AB100" s="142">
        <f t="shared" si="59"/>
        <v>16.17</v>
      </c>
      <c r="AC100" s="142">
        <f t="shared" si="60"/>
        <v>15.409</v>
      </c>
      <c r="AD100" s="142">
        <f>AC100+LOOKUP(V100,Sheet2!A$3:A$24,Sheet2!J$3:J$24)</f>
        <v>15.749</v>
      </c>
      <c r="AE100" s="142">
        <f t="shared" si="39"/>
        <v>0.390000000000002</v>
      </c>
      <c r="AF100" s="142">
        <f t="shared" si="40"/>
        <v>0.421000000000001</v>
      </c>
      <c r="AG100" s="141">
        <f>LOOKUP(V100,Sheet2!A$3:A$24,Sheet2!K$3:K$24)</f>
        <v>0.5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0.31</v>
      </c>
      <c r="AI100" s="141">
        <f>LOOKUP(R100,Sheet3!A$2:A$7,Sheet3!D$2:D$7)</f>
        <v>0</v>
      </c>
      <c r="AJ100" s="141">
        <f t="shared" si="55"/>
        <v>0.48</v>
      </c>
      <c r="AK100" s="141">
        <f t="shared" si="56"/>
        <v>0.48</v>
      </c>
      <c r="AL100" s="142">
        <f t="shared" si="41"/>
        <v>0.560000000000002</v>
      </c>
      <c r="AM100" s="142">
        <f t="shared" si="42"/>
        <v>0.591000000000001</v>
      </c>
      <c r="AN100" s="142">
        <f t="shared" si="61"/>
        <v>0.575500000000001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1.24</v>
      </c>
      <c r="AP100" s="120"/>
      <c r="AQ100" s="156">
        <f t="shared" si="44"/>
        <v>2.14086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0.2907</v>
      </c>
      <c r="AV100" s="158">
        <f>IF(AND(AE100&gt;3.5,AF100&gt;3.5),LOOKUP(Sheet1!V100,Sheet2!A$3:A$24,Sheet2!W$3:W$24),LOOKUP(V100,Sheet2!A$3:A$24,Sheet2!V$3:V$24))*G100</f>
        <v>0.366131900557335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0.890759999999996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0.931633615058889</v>
      </c>
      <c r="BB100" s="161">
        <f>IF(S100="A",LOOKUP(S100,Sheet3!F$2:F$9,Sheet3!H$2:H$9)*(AN100+AJ100+0.5)*G100*IF(L100=1,2,IF(L100=2,1,0)),0)</f>
        <v>9.33300000000001</v>
      </c>
      <c r="BC100" s="161">
        <f t="shared" si="45"/>
        <v>10.222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2.14086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2.14086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2.762</v>
      </c>
      <c r="BV100" s="52">
        <f t="shared" si="52"/>
        <v>1.691</v>
      </c>
      <c r="BW100" s="32">
        <f t="shared" si="53"/>
        <v>0</v>
      </c>
    </row>
    <row r="101" spans="1:75">
      <c r="A101" s="115" t="s">
        <v>134</v>
      </c>
      <c r="B101" s="32">
        <v>16.17</v>
      </c>
      <c r="D101" s="103">
        <f t="shared" si="33"/>
        <v>15.69</v>
      </c>
      <c r="E101" s="103">
        <v>16.17</v>
      </c>
      <c r="F101" s="103">
        <v>15.409</v>
      </c>
      <c r="G101" s="32">
        <v>0</v>
      </c>
      <c r="H101" s="32">
        <v>0.3</v>
      </c>
      <c r="I101" s="32">
        <v>0.48</v>
      </c>
      <c r="J101" s="32">
        <v>0.48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0.48</v>
      </c>
      <c r="AK101" s="141">
        <f t="shared" si="56"/>
        <v>0.48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0.96</v>
      </c>
      <c r="BV101" s="52">
        <f t="shared" si="52"/>
        <v>0.48</v>
      </c>
      <c r="BW101" s="32">
        <f t="shared" si="53"/>
        <v>0</v>
      </c>
    </row>
    <row r="102" spans="1:75">
      <c r="A102" s="115" t="s">
        <v>135</v>
      </c>
      <c r="B102" s="32">
        <v>17.36</v>
      </c>
      <c r="D102" s="103">
        <f t="shared" si="33"/>
        <v>16.88</v>
      </c>
      <c r="E102" s="103">
        <v>17.36</v>
      </c>
      <c r="F102" s="103">
        <v>16.201</v>
      </c>
      <c r="G102" s="32">
        <v>6</v>
      </c>
      <c r="H102" s="32">
        <v>0.3</v>
      </c>
      <c r="I102" s="32">
        <v>0.48</v>
      </c>
      <c r="J102" s="32">
        <v>0.48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 t="str">
        <f t="shared" si="36"/>
        <v>A</v>
      </c>
      <c r="T102" s="118">
        <f t="shared" si="54"/>
        <v>0</v>
      </c>
      <c r="V102" s="141">
        <f t="shared" si="34"/>
        <v>0.3</v>
      </c>
      <c r="W102" s="142">
        <f t="shared" si="37"/>
        <v>16.88</v>
      </c>
      <c r="X102" s="142">
        <f t="shared" si="57"/>
        <v>17.36</v>
      </c>
      <c r="Y102" s="142">
        <f t="shared" si="58"/>
        <v>16.201</v>
      </c>
      <c r="Z102" s="142">
        <f>Y102+LOOKUP(V102,Sheet2!A$3:A$24,Sheet2!J$3:J$24)</f>
        <v>16.541</v>
      </c>
      <c r="AA102" s="142">
        <f t="shared" si="38"/>
        <v>16.82</v>
      </c>
      <c r="AB102" s="142">
        <f t="shared" si="59"/>
        <v>17.3</v>
      </c>
      <c r="AC102" s="142">
        <f t="shared" si="60"/>
        <v>16.141</v>
      </c>
      <c r="AD102" s="142">
        <f>AC102+LOOKUP(V102,Sheet2!A$3:A$24,Sheet2!J$3:J$24)</f>
        <v>16.481</v>
      </c>
      <c r="AE102" s="142">
        <f t="shared" si="39"/>
        <v>0.818999999999999</v>
      </c>
      <c r="AF102" s="142">
        <f t="shared" si="40"/>
        <v>0.819000000000003</v>
      </c>
      <c r="AG102" s="141">
        <f>LOOKUP(V102,Sheet2!A$3:A$24,Sheet2!K$3:K$24)</f>
        <v>0.5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0.31</v>
      </c>
      <c r="AI102" s="141">
        <f>LOOKUP(R102,Sheet3!A$2:A$7,Sheet3!D$2:D$7)</f>
        <v>0</v>
      </c>
      <c r="AJ102" s="141">
        <f t="shared" si="55"/>
        <v>0.48</v>
      </c>
      <c r="AK102" s="141">
        <f t="shared" si="56"/>
        <v>0.48</v>
      </c>
      <c r="AL102" s="142">
        <f t="shared" si="41"/>
        <v>0.988999999999999</v>
      </c>
      <c r="AM102" s="142">
        <f t="shared" si="42"/>
        <v>0.989000000000002</v>
      </c>
      <c r="AN102" s="142">
        <f t="shared" si="61"/>
        <v>0.989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1.24</v>
      </c>
      <c r="AP102" s="120"/>
      <c r="AQ102" s="156">
        <f t="shared" si="44"/>
        <v>7.35816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0.5814</v>
      </c>
      <c r="AV102" s="158">
        <f>IF(AND(AE102&gt;3.5,AF102&gt;3.5),LOOKUP(Sheet1!V102,Sheet2!A$3:A$24,Sheet2!W$3:W$24),LOOKUP(V102,Sheet2!A$3:A$24,Sheet2!V$3:V$24))*G102</f>
        <v>0.73226380111467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5.36402723011778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23.628</v>
      </c>
      <c r="BC102" s="161">
        <f t="shared" si="45"/>
        <v>23.752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7.35816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7.35816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3.558</v>
      </c>
      <c r="BV102" s="52">
        <f t="shared" si="52"/>
        <v>2.089</v>
      </c>
      <c r="BW102" s="32">
        <f t="shared" si="53"/>
        <v>0</v>
      </c>
    </row>
    <row r="103" spans="1:75">
      <c r="A103" s="115" t="s">
        <v>136</v>
      </c>
      <c r="B103" s="32">
        <v>17.3</v>
      </c>
      <c r="D103" s="103">
        <f t="shared" si="33"/>
        <v>16.82</v>
      </c>
      <c r="E103" s="103">
        <v>17.3</v>
      </c>
      <c r="F103" s="103">
        <v>16.141</v>
      </c>
      <c r="G103" s="32">
        <v>7</v>
      </c>
      <c r="H103" s="32">
        <v>0.3</v>
      </c>
      <c r="I103" s="32">
        <v>0.48</v>
      </c>
      <c r="J103" s="32">
        <v>0.48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 t="str">
        <f t="shared" si="36"/>
        <v>A</v>
      </c>
      <c r="T103" s="118">
        <f t="shared" si="54"/>
        <v>0</v>
      </c>
      <c r="V103" s="141">
        <f t="shared" si="34"/>
        <v>0.3</v>
      </c>
      <c r="W103" s="142">
        <f t="shared" si="37"/>
        <v>16.82</v>
      </c>
      <c r="X103" s="142">
        <f t="shared" si="57"/>
        <v>17.3</v>
      </c>
      <c r="Y103" s="142">
        <f t="shared" si="58"/>
        <v>16.141</v>
      </c>
      <c r="Z103" s="142">
        <f>Y103+LOOKUP(V103,Sheet2!A$3:A$24,Sheet2!J$3:J$24)</f>
        <v>16.481</v>
      </c>
      <c r="AA103" s="142">
        <f t="shared" si="38"/>
        <v>16.77</v>
      </c>
      <c r="AB103" s="142">
        <f t="shared" si="59"/>
        <v>17.25</v>
      </c>
      <c r="AC103" s="142">
        <f t="shared" si="60"/>
        <v>16.071</v>
      </c>
      <c r="AD103" s="142">
        <f>AC103+LOOKUP(V103,Sheet2!A$3:A$24,Sheet2!J$3:J$24)</f>
        <v>16.411</v>
      </c>
      <c r="AE103" s="142">
        <f t="shared" si="39"/>
        <v>0.819000000000003</v>
      </c>
      <c r="AF103" s="142">
        <f t="shared" si="40"/>
        <v>0.838999999999999</v>
      </c>
      <c r="AG103" s="141">
        <f>LOOKUP(V103,Sheet2!A$3:A$24,Sheet2!K$3:K$24)</f>
        <v>0.5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0.31</v>
      </c>
      <c r="AI103" s="141">
        <f>LOOKUP(R103,Sheet3!A$2:A$7,Sheet3!D$2:D$7)</f>
        <v>0</v>
      </c>
      <c r="AJ103" s="141">
        <f t="shared" si="55"/>
        <v>0.48</v>
      </c>
      <c r="AK103" s="141">
        <f t="shared" si="56"/>
        <v>0.48</v>
      </c>
      <c r="AL103" s="142">
        <f t="shared" si="41"/>
        <v>0.989000000000002</v>
      </c>
      <c r="AM103" s="142">
        <f t="shared" si="42"/>
        <v>1.009</v>
      </c>
      <c r="AN103" s="142">
        <f t="shared" si="61"/>
        <v>0.999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1.24</v>
      </c>
      <c r="AP103" s="120"/>
      <c r="AQ103" s="156">
        <f t="shared" si="44"/>
        <v>8.67132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0.6783</v>
      </c>
      <c r="AV103" s="158">
        <f>IF(AND(AE103&gt;3.5,AF103&gt;3.5),LOOKUP(Sheet1!V103,Sheet2!A$3:A$24,Sheet2!W$3:W$24),LOOKUP(V103,Sheet2!A$3:A$24,Sheet2!V$3:V$24))*G103</f>
        <v>0.854307767967115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6.34483176847074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27.706</v>
      </c>
      <c r="BC103" s="161">
        <f t="shared" si="45"/>
        <v>27.804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8.67132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8.67132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3.598</v>
      </c>
      <c r="BV103" s="52">
        <f t="shared" si="52"/>
        <v>2.109</v>
      </c>
      <c r="BW103" s="32">
        <f t="shared" si="53"/>
        <v>0</v>
      </c>
    </row>
    <row r="104" spans="1:75">
      <c r="A104" s="115" t="s">
        <v>137</v>
      </c>
      <c r="B104" s="32">
        <v>17.25</v>
      </c>
      <c r="D104" s="103">
        <f t="shared" ref="D104:D146" si="62">IF(AND(B104=0,E104=0),0,IF(B104&gt;E104,E104-C104-AJ104,IF(AJ104&gt;(E104-B104),E104-AJ104-C104,B104-C104)))</f>
        <v>16.77</v>
      </c>
      <c r="E104" s="103">
        <v>17.25</v>
      </c>
      <c r="F104" s="103">
        <v>16.071</v>
      </c>
      <c r="G104" s="32">
        <v>4</v>
      </c>
      <c r="H104" s="32">
        <v>0.3</v>
      </c>
      <c r="I104" s="32">
        <v>0.48</v>
      </c>
      <c r="J104" s="32">
        <v>0.48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 t="str">
        <f t="shared" si="36"/>
        <v>A</v>
      </c>
      <c r="T104" s="118">
        <f t="shared" si="54"/>
        <v>0</v>
      </c>
      <c r="V104" s="141">
        <f t="shared" si="34"/>
        <v>0.3</v>
      </c>
      <c r="W104" s="142">
        <f t="shared" si="37"/>
        <v>16.77</v>
      </c>
      <c r="X104" s="142">
        <f t="shared" si="57"/>
        <v>17.25</v>
      </c>
      <c r="Y104" s="142">
        <f t="shared" si="58"/>
        <v>16.071</v>
      </c>
      <c r="Z104" s="142">
        <f>Y104+LOOKUP(V104,Sheet2!A$3:A$24,Sheet2!J$3:J$24)</f>
        <v>16.411</v>
      </c>
      <c r="AA104" s="142">
        <f t="shared" si="38"/>
        <v>16.62</v>
      </c>
      <c r="AB104" s="142">
        <f t="shared" si="59"/>
        <v>17.1</v>
      </c>
      <c r="AC104" s="142">
        <f t="shared" si="60"/>
        <v>16.027</v>
      </c>
      <c r="AD104" s="142">
        <f>AC104+LOOKUP(V104,Sheet2!A$3:A$24,Sheet2!J$3:J$24)</f>
        <v>16.367</v>
      </c>
      <c r="AE104" s="142">
        <f t="shared" si="39"/>
        <v>0.838999999999999</v>
      </c>
      <c r="AF104" s="142">
        <f t="shared" si="40"/>
        <v>0.733000000000001</v>
      </c>
      <c r="AG104" s="141">
        <f>LOOKUP(V104,Sheet2!A$3:A$24,Sheet2!K$3:K$24)</f>
        <v>0.5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0.31</v>
      </c>
      <c r="AI104" s="141">
        <f>LOOKUP(R104,Sheet3!A$2:A$7,Sheet3!D$2:D$7)</f>
        <v>0</v>
      </c>
      <c r="AJ104" s="141">
        <f t="shared" si="55"/>
        <v>0.48</v>
      </c>
      <c r="AK104" s="141">
        <f t="shared" si="56"/>
        <v>0.48</v>
      </c>
      <c r="AL104" s="142">
        <f t="shared" si="41"/>
        <v>1.009</v>
      </c>
      <c r="AM104" s="142">
        <f t="shared" si="42"/>
        <v>0.903</v>
      </c>
      <c r="AN104" s="142">
        <f t="shared" si="61"/>
        <v>0.955999999999999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1.24</v>
      </c>
      <c r="AP104" s="120"/>
      <c r="AQ104" s="156">
        <f t="shared" si="44"/>
        <v>4.74176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0.3876</v>
      </c>
      <c r="AV104" s="158">
        <f>IF(AND(AE104&gt;3.5,AF104&gt;3.5),LOOKUP(Sheet1!V104,Sheet2!A$3:A$24,Sheet2!W$3:W$24),LOOKUP(V104,Sheet2!A$3:A$24,Sheet2!V$3:V$24))*G104</f>
        <v>0.48817586740978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3.41233815341185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4.44089209850063e-16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15.488</v>
      </c>
      <c r="BC104" s="161">
        <f t="shared" si="45"/>
        <v>15.6586666666667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4.74176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4.74176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3.598</v>
      </c>
      <c r="BV104" s="52">
        <f t="shared" si="52"/>
        <v>2.109</v>
      </c>
      <c r="BW104" s="32">
        <f t="shared" si="53"/>
        <v>0</v>
      </c>
    </row>
    <row r="105" spans="1:75">
      <c r="A105" s="115" t="s">
        <v>138</v>
      </c>
      <c r="B105" s="32">
        <v>17.1</v>
      </c>
      <c r="D105" s="103">
        <f t="shared" si="62"/>
        <v>16.62</v>
      </c>
      <c r="E105" s="103">
        <v>17.1</v>
      </c>
      <c r="F105" s="103">
        <v>16.027</v>
      </c>
      <c r="G105" s="32">
        <v>7</v>
      </c>
      <c r="H105" s="32">
        <v>0.3</v>
      </c>
      <c r="I105" s="32">
        <v>0.48</v>
      </c>
      <c r="J105" s="32">
        <v>0.48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 t="str">
        <f t="shared" si="36"/>
        <v>A</v>
      </c>
      <c r="T105" s="118">
        <f t="shared" si="54"/>
        <v>0</v>
      </c>
      <c r="V105" s="141">
        <f t="shared" si="34"/>
        <v>0.3</v>
      </c>
      <c r="W105" s="142">
        <f t="shared" si="37"/>
        <v>16.62</v>
      </c>
      <c r="X105" s="142">
        <f t="shared" si="57"/>
        <v>17.1</v>
      </c>
      <c r="Y105" s="142">
        <f t="shared" si="58"/>
        <v>16.027</v>
      </c>
      <c r="Z105" s="142">
        <f>Y105+LOOKUP(V105,Sheet2!A$3:A$24,Sheet2!J$3:J$24)</f>
        <v>16.367</v>
      </c>
      <c r="AA105" s="142">
        <f t="shared" si="38"/>
        <v>16.52</v>
      </c>
      <c r="AB105" s="142">
        <f t="shared" si="59"/>
        <v>17</v>
      </c>
      <c r="AC105" s="142">
        <f t="shared" si="60"/>
        <v>15.953</v>
      </c>
      <c r="AD105" s="142">
        <f>AC105+LOOKUP(V105,Sheet2!A$3:A$24,Sheet2!J$3:J$24)</f>
        <v>16.293</v>
      </c>
      <c r="AE105" s="142">
        <f t="shared" si="39"/>
        <v>0.733000000000001</v>
      </c>
      <c r="AF105" s="142">
        <f t="shared" si="40"/>
        <v>0.707000000000001</v>
      </c>
      <c r="AG105" s="141">
        <f>LOOKUP(V105,Sheet2!A$3:A$24,Sheet2!K$3:K$24)</f>
        <v>0.5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0.31</v>
      </c>
      <c r="AI105" s="141">
        <f>LOOKUP(R105,Sheet3!A$2:A$7,Sheet3!D$2:D$7)</f>
        <v>0</v>
      </c>
      <c r="AJ105" s="141">
        <f t="shared" si="55"/>
        <v>0.48</v>
      </c>
      <c r="AK105" s="141">
        <f t="shared" si="56"/>
        <v>0.48</v>
      </c>
      <c r="AL105" s="142">
        <f t="shared" si="41"/>
        <v>0.903</v>
      </c>
      <c r="AM105" s="142">
        <f t="shared" si="42"/>
        <v>0.877</v>
      </c>
      <c r="AN105" s="142">
        <f t="shared" si="61"/>
        <v>0.89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1.24</v>
      </c>
      <c r="AP105" s="120"/>
      <c r="AQ105" s="156">
        <f t="shared" si="44"/>
        <v>7.7252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0.6783</v>
      </c>
      <c r="AV105" s="158">
        <f>IF(AND(AE105&gt;3.5,AF105&gt;3.5),LOOKUP(Sheet1!V105,Sheet2!A$3:A$24,Sheet2!W$3:W$24),LOOKUP(V105,Sheet2!A$3:A$24,Sheet2!V$3:V$24))*G105</f>
        <v>0.854307767967115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5.39871176847074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26.18</v>
      </c>
      <c r="BC105" s="161">
        <f t="shared" si="45"/>
        <v>26.7866666666667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7.7252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7.7252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3.386</v>
      </c>
      <c r="BV105" s="52">
        <f t="shared" si="52"/>
        <v>2.003</v>
      </c>
      <c r="BW105" s="32">
        <f t="shared" si="53"/>
        <v>0</v>
      </c>
    </row>
    <row r="106" spans="1:75">
      <c r="A106" s="115" t="s">
        <v>139</v>
      </c>
      <c r="B106" s="32">
        <v>17</v>
      </c>
      <c r="D106" s="103">
        <f t="shared" si="62"/>
        <v>16.52</v>
      </c>
      <c r="E106" s="103">
        <v>17</v>
      </c>
      <c r="F106" s="103">
        <v>15.953</v>
      </c>
      <c r="G106" s="32">
        <v>6</v>
      </c>
      <c r="H106" s="32">
        <v>0.3</v>
      </c>
      <c r="I106" s="32">
        <v>0.48</v>
      </c>
      <c r="J106" s="32">
        <v>0.48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 t="str">
        <f t="shared" si="36"/>
        <v>A</v>
      </c>
      <c r="T106" s="118" t="str">
        <f t="shared" si="54"/>
        <v>Y</v>
      </c>
      <c r="V106" s="141">
        <f t="shared" si="34"/>
        <v>0.3</v>
      </c>
      <c r="W106" s="142">
        <f t="shared" si="37"/>
        <v>16.52</v>
      </c>
      <c r="X106" s="142">
        <f t="shared" si="57"/>
        <v>17</v>
      </c>
      <c r="Y106" s="142">
        <f t="shared" si="58"/>
        <v>15.953</v>
      </c>
      <c r="Z106" s="142">
        <f>Y106+LOOKUP(V106,Sheet2!A$3:A$24,Sheet2!J$3:J$24)</f>
        <v>16.293</v>
      </c>
      <c r="AA106" s="142">
        <f t="shared" si="38"/>
        <v>16.22</v>
      </c>
      <c r="AB106" s="142">
        <f t="shared" si="59"/>
        <v>16.7</v>
      </c>
      <c r="AC106" s="142">
        <f t="shared" si="60"/>
        <v>15.89</v>
      </c>
      <c r="AD106" s="142">
        <f>AC106+LOOKUP(V106,Sheet2!A$3:A$24,Sheet2!J$3:J$24)</f>
        <v>16.23</v>
      </c>
      <c r="AE106" s="142">
        <f t="shared" si="39"/>
        <v>0.707000000000001</v>
      </c>
      <c r="AF106" s="142">
        <f t="shared" si="40"/>
        <v>0.469999999999999</v>
      </c>
      <c r="AG106" s="141">
        <f>LOOKUP(V106,Sheet2!A$3:A$24,Sheet2!K$3:K$24)</f>
        <v>0.5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0.31</v>
      </c>
      <c r="AI106" s="141">
        <f>LOOKUP(R106,Sheet3!A$2:A$7,Sheet3!D$2:D$7)</f>
        <v>0</v>
      </c>
      <c r="AJ106" s="141">
        <f t="shared" si="55"/>
        <v>0.48</v>
      </c>
      <c r="AK106" s="141">
        <f t="shared" si="56"/>
        <v>0.48</v>
      </c>
      <c r="AL106" s="142">
        <f t="shared" si="41"/>
        <v>0.877</v>
      </c>
      <c r="AM106" s="142">
        <f t="shared" si="42"/>
        <v>0.639999999999998</v>
      </c>
      <c r="AN106" s="142">
        <f t="shared" si="61"/>
        <v>0.758499999999999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1.24</v>
      </c>
      <c r="AP106" s="120"/>
      <c r="AQ106" s="156">
        <f t="shared" si="44"/>
        <v>5.64324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0.5814</v>
      </c>
      <c r="AV106" s="158">
        <f>IF(AND(AE106&gt;3.5,AF106&gt;3.5),LOOKUP(Sheet1!V106,Sheet2!A$3:A$24,Sheet2!W$3:W$24),LOOKUP(V106,Sheet2!A$3:A$24,Sheet2!V$3:V$24))*G106</f>
        <v>0.73226380111467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1.78584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1.86326723011778</v>
      </c>
      <c r="BB106" s="161">
        <f>IF(S106="A",LOOKUP(S106,Sheet3!F$2:F$9,Sheet3!H$2:H$9)*(AN106+AJ106+0.5)*G106*IF(L106=1,2,IF(L106=2,1,0)),0)</f>
        <v>20.862</v>
      </c>
      <c r="BC106" s="161">
        <f t="shared" si="45"/>
        <v>21.908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5.64324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5.64324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3.334</v>
      </c>
      <c r="BV106" s="52">
        <f t="shared" si="52"/>
        <v>1.977</v>
      </c>
      <c r="BW106" s="32">
        <f t="shared" si="53"/>
        <v>0</v>
      </c>
    </row>
    <row r="107" spans="1:75">
      <c r="A107" s="115" t="s">
        <v>140</v>
      </c>
      <c r="B107" s="32">
        <v>16.7</v>
      </c>
      <c r="D107" s="103">
        <f t="shared" si="62"/>
        <v>16.22</v>
      </c>
      <c r="E107" s="103">
        <v>16.7</v>
      </c>
      <c r="F107" s="103">
        <v>15.89</v>
      </c>
      <c r="G107" s="32">
        <v>6</v>
      </c>
      <c r="H107" s="32">
        <v>0.3</v>
      </c>
      <c r="I107" s="32">
        <v>0.48</v>
      </c>
      <c r="J107" s="32">
        <v>0.48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 t="str">
        <f t="shared" si="36"/>
        <v>A</v>
      </c>
      <c r="T107" s="118" t="str">
        <f t="shared" si="54"/>
        <v>Y</v>
      </c>
      <c r="V107" s="141">
        <f t="shared" si="34"/>
        <v>0.3</v>
      </c>
      <c r="W107" s="142">
        <f t="shared" si="37"/>
        <v>16.22</v>
      </c>
      <c r="X107" s="142">
        <f t="shared" si="57"/>
        <v>16.7</v>
      </c>
      <c r="Y107" s="142">
        <f t="shared" si="58"/>
        <v>15.89</v>
      </c>
      <c r="Z107" s="142">
        <f>Y107+LOOKUP(V107,Sheet2!A$3:A$24,Sheet2!J$3:J$24)</f>
        <v>16.23</v>
      </c>
      <c r="AA107" s="142">
        <f t="shared" si="38"/>
        <v>16.12</v>
      </c>
      <c r="AB107" s="142">
        <f t="shared" si="59"/>
        <v>16.6</v>
      </c>
      <c r="AC107" s="142">
        <f t="shared" si="60"/>
        <v>15.83</v>
      </c>
      <c r="AD107" s="142">
        <f>AC107+LOOKUP(V107,Sheet2!A$3:A$24,Sheet2!J$3:J$24)</f>
        <v>16.17</v>
      </c>
      <c r="AE107" s="142">
        <f t="shared" si="39"/>
        <v>0.469999999999999</v>
      </c>
      <c r="AF107" s="142">
        <f t="shared" si="40"/>
        <v>0.43</v>
      </c>
      <c r="AG107" s="141">
        <f>LOOKUP(V107,Sheet2!A$3:A$24,Sheet2!K$3:K$24)</f>
        <v>0.5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0.31</v>
      </c>
      <c r="AI107" s="141">
        <f>LOOKUP(R107,Sheet3!A$2:A$7,Sheet3!D$2:D$7)</f>
        <v>0</v>
      </c>
      <c r="AJ107" s="141">
        <f t="shared" si="55"/>
        <v>0.48</v>
      </c>
      <c r="AK107" s="141">
        <f t="shared" si="56"/>
        <v>0.48</v>
      </c>
      <c r="AL107" s="142">
        <f t="shared" si="41"/>
        <v>0.639999999999998</v>
      </c>
      <c r="AM107" s="142">
        <f t="shared" si="42"/>
        <v>0.600000000000001</v>
      </c>
      <c r="AN107" s="142">
        <f t="shared" si="61"/>
        <v>0.62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1.24</v>
      </c>
      <c r="AP107" s="120"/>
      <c r="AQ107" s="156">
        <f t="shared" si="44"/>
        <v>4.6128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0.5814</v>
      </c>
      <c r="AV107" s="158">
        <f>IF(AND(AE107&gt;3.5,AF107&gt;3.5),LOOKUP(Sheet1!V107,Sheet2!A$3:A$24,Sheet2!W$3:W$24),LOOKUP(V107,Sheet2!A$3:A$24,Sheet2!V$3:V$24))*G107</f>
        <v>0.73226380111467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1.7382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1.86326723011778</v>
      </c>
      <c r="BB107" s="161">
        <f>IF(S107="A",LOOKUP(S107,Sheet3!F$2:F$9,Sheet3!H$2:H$9)*(AN107+AJ107+0.5)*G107*IF(L107=1,2,IF(L107=2,1,0)),0)</f>
        <v>19.2</v>
      </c>
      <c r="BC107" s="161">
        <f t="shared" si="45"/>
        <v>20.8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4.6128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4.6128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2.86</v>
      </c>
      <c r="BV107" s="52">
        <f t="shared" si="52"/>
        <v>1.74</v>
      </c>
      <c r="BW107" s="32">
        <f t="shared" si="53"/>
        <v>0</v>
      </c>
    </row>
    <row r="108" spans="1:75">
      <c r="A108" s="115" t="s">
        <v>141</v>
      </c>
      <c r="B108" s="32">
        <v>16.6</v>
      </c>
      <c r="D108" s="103">
        <f t="shared" si="62"/>
        <v>16.12</v>
      </c>
      <c r="E108" s="103">
        <v>16.6</v>
      </c>
      <c r="F108" s="103">
        <v>15.83</v>
      </c>
      <c r="G108" s="32">
        <v>6</v>
      </c>
      <c r="H108" s="32">
        <v>0.3</v>
      </c>
      <c r="I108" s="32">
        <v>0.48</v>
      </c>
      <c r="J108" s="32">
        <v>0.48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 t="str">
        <f t="shared" si="36"/>
        <v>A</v>
      </c>
      <c r="T108" s="118" t="str">
        <f t="shared" si="54"/>
        <v>Y</v>
      </c>
      <c r="V108" s="141">
        <f t="shared" si="34"/>
        <v>0.3</v>
      </c>
      <c r="W108" s="142">
        <f t="shared" si="37"/>
        <v>16.12</v>
      </c>
      <c r="X108" s="142">
        <f t="shared" si="57"/>
        <v>16.6</v>
      </c>
      <c r="Y108" s="142">
        <f t="shared" si="58"/>
        <v>15.83</v>
      </c>
      <c r="Z108" s="142">
        <f>Y108+LOOKUP(V108,Sheet2!A$3:A$24,Sheet2!J$3:J$24)</f>
        <v>16.17</v>
      </c>
      <c r="AA108" s="142">
        <f t="shared" si="38"/>
        <v>16.02</v>
      </c>
      <c r="AB108" s="142">
        <f t="shared" si="59"/>
        <v>16.5</v>
      </c>
      <c r="AC108" s="142">
        <f t="shared" si="60"/>
        <v>15.77</v>
      </c>
      <c r="AD108" s="142">
        <f>AC108+LOOKUP(V108,Sheet2!A$3:A$24,Sheet2!J$3:J$24)</f>
        <v>16.11</v>
      </c>
      <c r="AE108" s="142">
        <f t="shared" si="39"/>
        <v>0.43</v>
      </c>
      <c r="AF108" s="142">
        <f t="shared" si="40"/>
        <v>0.390000000000001</v>
      </c>
      <c r="AG108" s="141">
        <f>LOOKUP(V108,Sheet2!A$3:A$24,Sheet2!K$3:K$24)</f>
        <v>0.5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0.31</v>
      </c>
      <c r="AI108" s="141">
        <f>LOOKUP(R108,Sheet3!A$2:A$7,Sheet3!D$2:D$7)</f>
        <v>0</v>
      </c>
      <c r="AJ108" s="141">
        <f t="shared" si="55"/>
        <v>0.48</v>
      </c>
      <c r="AK108" s="141">
        <f t="shared" si="56"/>
        <v>0.48</v>
      </c>
      <c r="AL108" s="142">
        <f t="shared" si="41"/>
        <v>0.600000000000001</v>
      </c>
      <c r="AM108" s="142">
        <f t="shared" si="42"/>
        <v>0.56</v>
      </c>
      <c r="AN108" s="142">
        <f t="shared" si="61"/>
        <v>0.580000000000001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1.24</v>
      </c>
      <c r="AP108" s="120"/>
      <c r="AQ108" s="156">
        <f t="shared" si="44"/>
        <v>4.3152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0.5814</v>
      </c>
      <c r="AV108" s="158">
        <f>IF(AND(AE108&gt;3.5,AF108&gt;3.5),LOOKUP(Sheet1!V108,Sheet2!A$3:A$24,Sheet2!W$3:W$24),LOOKUP(V108,Sheet2!A$3:A$24,Sheet2!V$3:V$24))*G108</f>
        <v>0.73226380111467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1.6278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1.86326723011778</v>
      </c>
      <c r="BB108" s="161">
        <f>IF(S108="A",LOOKUP(S108,Sheet3!F$2:F$9,Sheet3!H$2:H$9)*(AN108+AJ108+0.5)*G108*IF(L108=1,2,IF(L108=2,1,0)),0)</f>
        <v>18.72</v>
      </c>
      <c r="BC108" s="161">
        <f t="shared" si="45"/>
        <v>20.48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4.3152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4.3152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2.78</v>
      </c>
      <c r="BV108" s="52">
        <f t="shared" si="52"/>
        <v>1.7</v>
      </c>
      <c r="BW108" s="32">
        <f t="shared" si="53"/>
        <v>0</v>
      </c>
    </row>
    <row r="109" spans="1:75">
      <c r="A109" s="115" t="s">
        <v>142</v>
      </c>
      <c r="B109" s="32">
        <v>16.5</v>
      </c>
      <c r="D109" s="103">
        <f t="shared" si="62"/>
        <v>16.02</v>
      </c>
      <c r="E109" s="103">
        <v>16.5</v>
      </c>
      <c r="F109" s="103">
        <v>15.77</v>
      </c>
      <c r="H109" s="32">
        <v>0.3</v>
      </c>
      <c r="I109" s="32">
        <v>0.48</v>
      </c>
      <c r="J109" s="32">
        <v>0.48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0.48</v>
      </c>
      <c r="AK109" s="141">
        <f t="shared" si="56"/>
        <v>0.48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0.96</v>
      </c>
      <c r="BV109" s="52">
        <f t="shared" si="52"/>
        <v>0.48</v>
      </c>
      <c r="BW109" s="32">
        <f t="shared" si="53"/>
        <v>0</v>
      </c>
    </row>
    <row r="110" spans="4:75">
      <c r="D110" s="103">
        <f t="shared" si="62"/>
        <v>0</v>
      </c>
      <c r="I110" s="32">
        <v>0.48</v>
      </c>
      <c r="J110" s="32">
        <v>0.48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I111" s="32">
        <v>0.48</v>
      </c>
      <c r="J111" s="32">
        <v>0.48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I112" s="32">
        <v>0.48</v>
      </c>
      <c r="J112" s="32">
        <v>0.48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I113" s="32">
        <v>0.48</v>
      </c>
      <c r="J113" s="32">
        <v>0.48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I114" s="32">
        <v>0.48</v>
      </c>
      <c r="J114" s="32">
        <v>0.48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2" operator="equal">
      <formula>0</formula>
    </cfRule>
  </conditionalFormatting>
  <conditionalFormatting sqref="AQ2:BL2">
    <cfRule type="cellIs" dxfId="1" priority="21" stopIfTrue="1" operator="equal">
      <formula>0</formula>
    </cfRule>
    <cfRule type="expression" dxfId="2" priority="22" stopIfTrue="1">
      <formula>0</formula>
    </cfRule>
  </conditionalFormatting>
  <conditionalFormatting sqref="S$1:S$1048576">
    <cfRule type="cellIs" dxfId="3" priority="10" operator="equal">
      <formula>"F"</formula>
    </cfRule>
  </conditionalFormatting>
  <conditionalFormatting sqref="AO$1:AO$1048576">
    <cfRule type="cellIs" dxfId="4" priority="20" operator="equal">
      <formula>"err"</formula>
    </cfRule>
  </conditionalFormatting>
  <conditionalFormatting sqref="BW2:BW1523">
    <cfRule type="cellIs" dxfId="0" priority="5" operator="equal">
      <formula>0</formula>
    </cfRule>
  </conditionalFormatting>
  <conditionalFormatting sqref="A1:L1 K2:L7 V1 Q1:R1446 $A1622:$XFD1048576 AP1:AQ1 BM1:XFD1 A2:H114 I8:L62 K63:L114 A115:L1621 M2:P9 M10:N1621 O10:P1446 S2:BV3 T4:BQ4 T5:T1621 U5:BQ1523 BR4:BV1523 BX2:XFD1523 U1524:XFD1621 O1447:R1621 I3:J7 S4:S1621">
    <cfRule type="cellIs" dxfId="0" priority="27" operator="equal">
      <formula>0</formula>
    </cfRule>
  </conditionalFormatting>
  <conditionalFormatting sqref="U$1:U$1048576 S2:T1048576">
    <cfRule type="cellIs" dxfId="5" priority="19" operator="equal">
      <formula>"E"</formula>
    </cfRule>
  </conditionalFormatting>
  <conditionalFormatting sqref="AL$1:AN$1048576">
    <cfRule type="iconSet" priority="17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3" operator="equal">
      <formula>"顶管"</formula>
    </cfRule>
    <cfRule type="cellIs" dxfId="7" priority="24" operator="equal">
      <formula>"D"</formula>
    </cfRule>
    <cfRule type="cellIs" dxfId="8" priority="25" operator="equal">
      <formula>"C"</formula>
    </cfRule>
    <cfRule type="cellIs" dxfId="9" priority="26" operator="equal">
      <formula>"B"</formula>
    </cfRule>
  </conditionalFormatting>
  <conditionalFormatting sqref="I63:J114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143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144</v>
      </c>
      <c r="AB1" s="85" t="s">
        <v>145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146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147</v>
      </c>
      <c r="C2" s="70" t="s">
        <v>148</v>
      </c>
      <c r="D2" s="71" t="s">
        <v>149</v>
      </c>
      <c r="E2" s="71" t="s">
        <v>150</v>
      </c>
      <c r="F2" s="71" t="s">
        <v>151</v>
      </c>
      <c r="G2" s="71" t="s">
        <v>152</v>
      </c>
      <c r="H2" s="72" t="s">
        <v>153</v>
      </c>
      <c r="I2" s="71" t="s">
        <v>154</v>
      </c>
      <c r="J2" s="71" t="s">
        <v>155</v>
      </c>
      <c r="K2" s="71" t="s">
        <v>156</v>
      </c>
      <c r="L2" s="72" t="s">
        <v>157</v>
      </c>
      <c r="M2" s="71" t="s">
        <v>158</v>
      </c>
      <c r="N2" s="71" t="s">
        <v>159</v>
      </c>
      <c r="O2" s="71" t="s">
        <v>160</v>
      </c>
      <c r="P2" s="71" t="s">
        <v>161</v>
      </c>
      <c r="Q2" s="71" t="s">
        <v>162</v>
      </c>
      <c r="R2" s="71" t="s">
        <v>163</v>
      </c>
      <c r="S2" s="71" t="s">
        <v>164</v>
      </c>
      <c r="T2" s="72" t="s">
        <v>165</v>
      </c>
      <c r="U2" s="71" t="s">
        <v>166</v>
      </c>
      <c r="V2" s="72" t="s">
        <v>167</v>
      </c>
      <c r="W2" s="71" t="s">
        <v>168</v>
      </c>
      <c r="X2" s="71" t="s">
        <v>169</v>
      </c>
      <c r="Y2" s="71" t="s">
        <v>170</v>
      </c>
      <c r="Z2" s="86"/>
      <c r="AA2" s="71" t="s">
        <v>148</v>
      </c>
      <c r="AB2" s="85" t="s">
        <v>149</v>
      </c>
      <c r="AC2" s="71" t="s">
        <v>150</v>
      </c>
      <c r="AD2" s="71" t="s">
        <v>151</v>
      </c>
      <c r="AE2" s="71" t="s">
        <v>152</v>
      </c>
      <c r="AF2" s="72" t="s">
        <v>153</v>
      </c>
      <c r="AG2" s="71" t="s">
        <v>154</v>
      </c>
      <c r="AH2" s="71" t="s">
        <v>171</v>
      </c>
      <c r="AI2" s="71" t="s">
        <v>170</v>
      </c>
      <c r="AJ2" s="72" t="s">
        <v>167</v>
      </c>
      <c r="AK2" s="71" t="s">
        <v>168</v>
      </c>
      <c r="AL2" s="72" t="s">
        <v>165</v>
      </c>
      <c r="AM2" s="71" t="s">
        <v>166</v>
      </c>
      <c r="AN2" s="72" t="s">
        <v>172</v>
      </c>
      <c r="AO2" s="98" t="s">
        <v>173</v>
      </c>
      <c r="AP2" s="99" t="s">
        <v>174</v>
      </c>
      <c r="AQ2" s="99" t="s">
        <v>175</v>
      </c>
      <c r="AR2" s="70" t="s">
        <v>148</v>
      </c>
      <c r="AS2" s="70" t="s">
        <v>149</v>
      </c>
      <c r="AT2" s="70" t="s">
        <v>150</v>
      </c>
      <c r="AU2" s="70" t="s">
        <v>151</v>
      </c>
      <c r="AV2" s="70" t="s">
        <v>152</v>
      </c>
      <c r="AW2" s="70" t="s">
        <v>170</v>
      </c>
      <c r="AX2" s="70" t="s">
        <v>169</v>
      </c>
      <c r="AY2" s="70" t="s">
        <v>174</v>
      </c>
      <c r="AZ2" s="111" t="s">
        <v>175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176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176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176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177</v>
      </c>
      <c r="E28" t="s">
        <v>151</v>
      </c>
      <c r="F28" t="s">
        <v>178</v>
      </c>
      <c r="Z28">
        <v>250</v>
      </c>
      <c r="AB28">
        <f t="shared" ref="AB28:AB36" si="35">Z28/1000</f>
        <v>0.25</v>
      </c>
    </row>
    <row r="29" spans="5:28">
      <c r="E29" t="s">
        <v>152</v>
      </c>
      <c r="F29" t="s">
        <v>179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180</v>
      </c>
      <c r="E31" t="s">
        <v>151</v>
      </c>
      <c r="F31" t="s">
        <v>181</v>
      </c>
      <c r="Z31">
        <v>300</v>
      </c>
      <c r="AB31">
        <f t="shared" si="35"/>
        <v>0.3</v>
      </c>
    </row>
    <row r="32" spans="5:28">
      <c r="E32" s="83" t="s">
        <v>152</v>
      </c>
      <c r="F32" s="83" t="s">
        <v>182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183</v>
      </c>
      <c r="B1" s="57" t="s">
        <v>184</v>
      </c>
      <c r="C1" s="57" t="s">
        <v>185</v>
      </c>
      <c r="D1" s="57" t="s">
        <v>186</v>
      </c>
      <c r="E1" s="58"/>
      <c r="F1" s="59" t="s">
        <v>187</v>
      </c>
      <c r="G1" s="59" t="s">
        <v>188</v>
      </c>
      <c r="H1" s="59" t="s">
        <v>52</v>
      </c>
      <c r="I1" s="59" t="s">
        <v>189</v>
      </c>
      <c r="J1" s="59" t="s">
        <v>190</v>
      </c>
      <c r="K1" s="59" t="s">
        <v>191</v>
      </c>
      <c r="L1" s="59" t="s">
        <v>192</v>
      </c>
      <c r="M1" s="59" t="s">
        <v>193</v>
      </c>
      <c r="N1" s="58"/>
      <c r="O1" s="63" t="s">
        <v>194</v>
      </c>
      <c r="P1" s="63" t="s">
        <v>195</v>
      </c>
      <c r="Q1" s="63">
        <v>0.15</v>
      </c>
      <c r="R1" s="63" t="s">
        <v>196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197</v>
      </c>
      <c r="P2" s="63" t="s">
        <v>195</v>
      </c>
      <c r="Q2" s="63">
        <v>0.19</v>
      </c>
      <c r="R2" s="63" t="s">
        <v>196</v>
      </c>
    </row>
    <row r="3" spans="1:18">
      <c r="A3" s="34" t="s">
        <v>198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198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199</v>
      </c>
      <c r="P3" s="63" t="s">
        <v>200</v>
      </c>
      <c r="Q3" s="63" t="s">
        <v>201</v>
      </c>
      <c r="R3" s="63"/>
    </row>
    <row r="4" spans="1:18">
      <c r="A4" s="34" t="s">
        <v>202</v>
      </c>
      <c r="B4" s="34">
        <v>0.35</v>
      </c>
      <c r="C4" s="34">
        <v>0</v>
      </c>
      <c r="D4" s="34">
        <f t="shared" si="0"/>
        <v>0.35</v>
      </c>
      <c r="E4" s="58"/>
      <c r="F4" s="37" t="s">
        <v>202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203</v>
      </c>
      <c r="Q4" s="63">
        <v>0.36</v>
      </c>
      <c r="R4" s="63" t="s">
        <v>204</v>
      </c>
    </row>
    <row r="5" spans="1:18">
      <c r="A5" s="34" t="s">
        <v>205</v>
      </c>
      <c r="B5" s="34">
        <v>0</v>
      </c>
      <c r="C5" s="34">
        <v>0.6</v>
      </c>
      <c r="D5" s="60">
        <v>0.6</v>
      </c>
      <c r="E5" s="58"/>
      <c r="F5" s="37" t="s">
        <v>205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195</v>
      </c>
      <c r="Q5" s="63">
        <v>0.071309</v>
      </c>
      <c r="R5" s="63" t="s">
        <v>206</v>
      </c>
    </row>
    <row r="6" spans="1:18">
      <c r="A6" s="34" t="s">
        <v>207</v>
      </c>
      <c r="B6" s="34">
        <v>0</v>
      </c>
      <c r="C6" s="34">
        <v>0.6</v>
      </c>
      <c r="D6" s="60">
        <v>0.6</v>
      </c>
      <c r="E6" s="58"/>
      <c r="F6" s="37" t="s">
        <v>207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208</v>
      </c>
      <c r="P6" s="63" t="s">
        <v>200</v>
      </c>
      <c r="Q6" s="63" t="s">
        <v>209</v>
      </c>
      <c r="R6" s="63"/>
    </row>
    <row r="7" spans="1:18">
      <c r="A7" s="61"/>
      <c r="B7" s="61"/>
      <c r="C7" s="61"/>
      <c r="D7" s="61"/>
      <c r="E7" s="58"/>
      <c r="F7" s="37" t="s">
        <v>210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211</v>
      </c>
      <c r="Q7" s="63">
        <v>4</v>
      </c>
      <c r="R7" s="63" t="s">
        <v>204</v>
      </c>
    </row>
    <row r="8" spans="6:18">
      <c r="F8" s="34" t="s">
        <v>212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195</v>
      </c>
      <c r="Q8" s="63">
        <v>0.09618</v>
      </c>
      <c r="R8" s="63" t="s">
        <v>206</v>
      </c>
    </row>
    <row r="9" spans="6:18">
      <c r="F9" s="34" t="s">
        <v>213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214</v>
      </c>
      <c r="P9" s="63" t="s">
        <v>200</v>
      </c>
      <c r="Q9" s="63" t="s">
        <v>215</v>
      </c>
      <c r="R9" s="63"/>
    </row>
    <row r="10" spans="6:18">
      <c r="F10" s="62" t="s">
        <v>216</v>
      </c>
      <c r="G10" s="62"/>
      <c r="H10" s="62">
        <v>0</v>
      </c>
      <c r="O10" s="65"/>
      <c r="P10" s="63" t="s">
        <v>211</v>
      </c>
      <c r="Q10" s="63">
        <v>4</v>
      </c>
      <c r="R10" s="63" t="s">
        <v>204</v>
      </c>
    </row>
    <row r="11" spans="15:18">
      <c r="O11" s="66"/>
      <c r="P11" s="63" t="s">
        <v>195</v>
      </c>
      <c r="Q11" s="63">
        <v>0.05761</v>
      </c>
      <c r="R11" s="63" t="s">
        <v>206</v>
      </c>
    </row>
    <row r="12" spans="15:18">
      <c r="O12" s="64" t="s">
        <v>217</v>
      </c>
      <c r="P12" s="32" t="s">
        <v>200</v>
      </c>
      <c r="Q12" s="67" t="s">
        <v>218</v>
      </c>
      <c r="R12" s="68" t="s">
        <v>217</v>
      </c>
    </row>
    <row r="13" spans="15:18">
      <c r="O13" s="66"/>
      <c r="P13" s="32" t="s">
        <v>195</v>
      </c>
      <c r="Q13" s="67">
        <v>0.0314</v>
      </c>
      <c r="R13" s="63" t="s">
        <v>206</v>
      </c>
    </row>
    <row r="16" spans="1:4">
      <c r="A16" s="34" t="s">
        <v>219</v>
      </c>
      <c r="B16" s="34"/>
      <c r="C16" s="34"/>
      <c r="D16" s="34"/>
    </row>
    <row r="17" spans="1:4">
      <c r="A17" s="34" t="s">
        <v>220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221</v>
      </c>
      <c r="B1" s="30"/>
      <c r="C1" s="30"/>
      <c r="D1" s="31">
        <v>1</v>
      </c>
      <c r="P1" s="34" t="s">
        <v>222</v>
      </c>
      <c r="Q1" s="34"/>
      <c r="R1" s="34"/>
      <c r="S1" s="34"/>
    </row>
    <row r="2" ht="15" customHeight="1" spans="1:19">
      <c r="A2" s="32" t="s">
        <v>223</v>
      </c>
      <c r="B2" s="33" t="s">
        <v>224</v>
      </c>
      <c r="C2" s="34" t="s">
        <v>225</v>
      </c>
      <c r="D2" s="35" t="s">
        <v>226</v>
      </c>
      <c r="E2" s="36"/>
      <c r="F2" s="36"/>
      <c r="P2" s="34" t="s">
        <v>223</v>
      </c>
      <c r="Q2" s="33" t="s">
        <v>224</v>
      </c>
      <c r="R2" s="34" t="s">
        <v>225</v>
      </c>
      <c r="S2" s="55" t="s">
        <v>226</v>
      </c>
    </row>
    <row r="3" ht="15" customHeight="1" spans="1:19">
      <c r="A3" s="34" t="s">
        <v>16</v>
      </c>
      <c r="B3" s="33" t="s">
        <v>44</v>
      </c>
      <c r="C3" s="37" t="s">
        <v>227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227</v>
      </c>
      <c r="S3" s="56">
        <f>D3</f>
        <v>0</v>
      </c>
    </row>
    <row r="4" ht="15" customHeight="1" spans="1:19">
      <c r="A4" s="34"/>
      <c r="B4" s="33" t="s">
        <v>43</v>
      </c>
      <c r="C4" s="37" t="s">
        <v>227</v>
      </c>
      <c r="D4" s="38">
        <f>SUM(Sheet1!AS:AS)*D1</f>
        <v>68.348</v>
      </c>
      <c r="E4" s="39"/>
      <c r="F4" s="39"/>
      <c r="P4" s="34"/>
      <c r="Q4" s="33" t="s">
        <v>43</v>
      </c>
      <c r="R4" s="37" t="s">
        <v>227</v>
      </c>
      <c r="S4" s="56">
        <f>D4</f>
        <v>68.348</v>
      </c>
    </row>
    <row r="5" ht="15" customHeight="1" spans="1:19">
      <c r="A5" s="40" t="s">
        <v>228</v>
      </c>
      <c r="B5" s="33" t="s">
        <v>63</v>
      </c>
      <c r="C5" s="37" t="s">
        <v>227</v>
      </c>
      <c r="D5" s="41">
        <f>SUM(Sheet1!BN:BN)*D1*1.05</f>
        <v>1185.7339935</v>
      </c>
      <c r="E5" s="42"/>
      <c r="F5" s="42"/>
      <c r="G5" s="29"/>
      <c r="H5" s="29"/>
      <c r="J5" s="29"/>
      <c r="P5" s="40" t="s">
        <v>228</v>
      </c>
      <c r="Q5" s="33" t="s">
        <v>63</v>
      </c>
      <c r="R5" s="37" t="s">
        <v>227</v>
      </c>
      <c r="S5" s="56">
        <f>D5</f>
        <v>1185.7339935</v>
      </c>
    </row>
    <row r="6" ht="15" customHeight="1" spans="1:19">
      <c r="A6" s="40"/>
      <c r="B6" s="33" t="s">
        <v>64</v>
      </c>
      <c r="C6" s="37" t="s">
        <v>227</v>
      </c>
      <c r="D6" s="41">
        <f>SUM(Sheet1!BO:BO)*D1</f>
        <v>0</v>
      </c>
      <c r="E6" s="42"/>
      <c r="F6" s="42"/>
      <c r="G6" s="29"/>
      <c r="H6" s="29"/>
      <c r="J6" s="29"/>
      <c r="P6" s="43" t="s">
        <v>229</v>
      </c>
      <c r="Q6" s="33" t="s">
        <v>230</v>
      </c>
      <c r="R6" s="37" t="s">
        <v>227</v>
      </c>
      <c r="S6" s="56">
        <f>D7</f>
        <v>749.789727025771</v>
      </c>
    </row>
    <row r="7" ht="15" customHeight="1" spans="1:19">
      <c r="A7" s="43" t="s">
        <v>229</v>
      </c>
      <c r="B7" s="33" t="s">
        <v>231</v>
      </c>
      <c r="C7" s="37" t="s">
        <v>227</v>
      </c>
      <c r="D7" s="41">
        <f>D8+D10</f>
        <v>749.789727025771</v>
      </c>
      <c r="E7" s="42"/>
      <c r="F7" s="42"/>
      <c r="G7" s="29"/>
      <c r="H7" s="29"/>
      <c r="J7" s="29"/>
      <c r="P7" s="44"/>
      <c r="Q7" s="33" t="s">
        <v>47</v>
      </c>
      <c r="R7" s="37" t="s">
        <v>227</v>
      </c>
      <c r="S7" s="56">
        <f>D9</f>
        <v>8.49846389366716</v>
      </c>
    </row>
    <row r="8" ht="15" customHeight="1" spans="1:21">
      <c r="A8" s="44"/>
      <c r="B8" s="33" t="s">
        <v>230</v>
      </c>
      <c r="C8" s="37" t="s">
        <v>227</v>
      </c>
      <c r="D8" s="38">
        <f>(SUM(Sheet1!AX:AX)+SUM(Sheet1!AY:AY))*D1</f>
        <v>545.010317025771</v>
      </c>
      <c r="E8" s="42"/>
      <c r="F8" s="42"/>
      <c r="G8" s="29"/>
      <c r="H8" s="29"/>
      <c r="J8" s="29"/>
      <c r="P8" s="45"/>
      <c r="Q8" s="33" t="s">
        <v>232</v>
      </c>
      <c r="R8" s="37" t="s">
        <v>227</v>
      </c>
      <c r="S8" s="56">
        <f>D11</f>
        <v>89.4368270456533</v>
      </c>
      <c r="T8" s="29"/>
      <c r="U8" s="29"/>
    </row>
    <row r="9" ht="15" customHeight="1" spans="1:19">
      <c r="A9" s="44"/>
      <c r="B9" s="33" t="s">
        <v>47</v>
      </c>
      <c r="C9" s="37" t="s">
        <v>227</v>
      </c>
      <c r="D9" s="38">
        <f>(SUM(Sheet1!BT:BT)*D1)</f>
        <v>8.49846389366716</v>
      </c>
      <c r="E9" s="42"/>
      <c r="F9" s="42"/>
      <c r="G9" s="29"/>
      <c r="H9" s="29"/>
      <c r="J9" s="29"/>
      <c r="P9" s="40" t="s">
        <v>233</v>
      </c>
      <c r="Q9" s="33" t="s">
        <v>52</v>
      </c>
      <c r="R9" s="37" t="s">
        <v>234</v>
      </c>
      <c r="S9" s="56">
        <f>D12</f>
        <v>2552.373</v>
      </c>
    </row>
    <row r="10" ht="15" customHeight="1" spans="1:20">
      <c r="A10" s="44"/>
      <c r="B10" s="33" t="s">
        <v>235</v>
      </c>
      <c r="C10" s="37" t="s">
        <v>227</v>
      </c>
      <c r="D10" s="38">
        <f>SUM(Sheet1!AZ:AZ)*D1</f>
        <v>204.77941</v>
      </c>
      <c r="E10" s="42"/>
      <c r="F10" s="42"/>
      <c r="G10" s="29"/>
      <c r="H10" s="29"/>
      <c r="J10" s="29"/>
      <c r="P10" s="40"/>
      <c r="Q10" s="33" t="s">
        <v>53</v>
      </c>
      <c r="R10" s="37" t="s">
        <v>236</v>
      </c>
      <c r="S10" s="56">
        <f>F13</f>
        <v>81.2291414666667</v>
      </c>
      <c r="T10" s="29"/>
    </row>
    <row r="11" ht="15" customHeight="1" spans="1:19">
      <c r="A11" s="45"/>
      <c r="B11" s="33" t="s">
        <v>232</v>
      </c>
      <c r="C11" s="37" t="s">
        <v>227</v>
      </c>
      <c r="D11" s="38">
        <f>SUM(Sheet1!BA:BA)*D1</f>
        <v>89.4368270456533</v>
      </c>
      <c r="E11" s="42"/>
      <c r="F11" s="42"/>
      <c r="G11" s="29"/>
      <c r="H11" s="29"/>
      <c r="J11" s="29"/>
      <c r="P11" s="40"/>
      <c r="Q11" s="33" t="s">
        <v>237</v>
      </c>
      <c r="R11" s="37" t="s">
        <v>236</v>
      </c>
      <c r="S11" s="56">
        <f>F14</f>
        <v>147.6</v>
      </c>
    </row>
    <row r="12" ht="15" customHeight="1" spans="1:19">
      <c r="A12" s="40" t="s">
        <v>233</v>
      </c>
      <c r="B12" s="33" t="s">
        <v>52</v>
      </c>
      <c r="C12" s="37" t="s">
        <v>234</v>
      </c>
      <c r="D12" s="38">
        <f>SUM(Sheet1!BB:BB)*D1</f>
        <v>2552.373</v>
      </c>
      <c r="E12" s="42"/>
      <c r="F12" s="42"/>
      <c r="G12" s="29"/>
      <c r="H12" s="29"/>
      <c r="J12" s="29"/>
      <c r="P12" s="40"/>
      <c r="Q12" s="33" t="s">
        <v>238</v>
      </c>
      <c r="R12" s="37" t="s">
        <v>236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239</v>
      </c>
      <c r="D13" s="38">
        <f>SUM(Sheet1!BC:BC)*D1</f>
        <v>2586.91533333333</v>
      </c>
      <c r="E13" s="37" t="s">
        <v>236</v>
      </c>
      <c r="F13" s="46">
        <f>D13*Sheet3!$Q$13</f>
        <v>81.2291414666667</v>
      </c>
      <c r="G13" s="29"/>
      <c r="H13" s="29"/>
      <c r="J13" s="29"/>
      <c r="P13" s="40"/>
      <c r="Q13" s="33" t="s">
        <v>240</v>
      </c>
      <c r="R13" s="37" t="s">
        <v>236</v>
      </c>
      <c r="S13" s="56">
        <f t="shared" si="0"/>
        <v>0</v>
      </c>
    </row>
    <row r="14" ht="15" customHeight="1" spans="1:19">
      <c r="A14" s="40"/>
      <c r="B14" s="33" t="s">
        <v>237</v>
      </c>
      <c r="C14" s="37" t="s">
        <v>241</v>
      </c>
      <c r="D14" s="38">
        <f>SUM(Sheet1!BD:BD)*D1</f>
        <v>164</v>
      </c>
      <c r="E14" s="37" t="s">
        <v>236</v>
      </c>
      <c r="F14" s="38">
        <f>D14*Sheet3!$Q$1*6</f>
        <v>147.6</v>
      </c>
      <c r="G14" s="29"/>
      <c r="H14" s="29"/>
      <c r="J14" s="29"/>
      <c r="P14" s="40"/>
      <c r="Q14" s="33" t="s">
        <v>242</v>
      </c>
      <c r="R14" s="37" t="s">
        <v>236</v>
      </c>
      <c r="S14" s="56">
        <f t="shared" si="0"/>
        <v>0</v>
      </c>
    </row>
    <row r="15" ht="15" customHeight="1" spans="1:19">
      <c r="A15" s="40"/>
      <c r="B15" s="33" t="s">
        <v>238</v>
      </c>
      <c r="C15" s="37" t="s">
        <v>241</v>
      </c>
      <c r="D15" s="38">
        <f>SUM(Sheet1!BE:BE)*D1</f>
        <v>0</v>
      </c>
      <c r="E15" s="37" t="s">
        <v>236</v>
      </c>
      <c r="F15" s="38">
        <f>D15*Sheet3!$Q$1*9</f>
        <v>0</v>
      </c>
      <c r="G15" s="29"/>
      <c r="H15" s="29"/>
      <c r="J15" s="29"/>
      <c r="P15" s="40"/>
      <c r="Q15" s="33" t="s">
        <v>243</v>
      </c>
      <c r="R15" s="37" t="s">
        <v>236</v>
      </c>
      <c r="S15" s="56">
        <f t="shared" si="0"/>
        <v>25.3745072</v>
      </c>
    </row>
    <row r="16" ht="15" customHeight="1" spans="1:19">
      <c r="A16" s="40"/>
      <c r="B16" s="33" t="s">
        <v>240</v>
      </c>
      <c r="C16" s="37" t="s">
        <v>241</v>
      </c>
      <c r="D16" s="38">
        <f>SUM(Sheet1!BF:BF)*D1</f>
        <v>0</v>
      </c>
      <c r="E16" s="37" t="s">
        <v>236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244</v>
      </c>
      <c r="R16" s="51" t="s">
        <v>239</v>
      </c>
      <c r="S16" s="38">
        <f>D23</f>
        <v>543.513428571428</v>
      </c>
    </row>
    <row r="17" ht="15" customHeight="1" spans="1:19">
      <c r="A17" s="40"/>
      <c r="B17" s="33" t="s">
        <v>242</v>
      </c>
      <c r="C17" s="37" t="s">
        <v>241</v>
      </c>
      <c r="D17" s="38">
        <f>SUM(Sheet1!BG:BG)*D1</f>
        <v>0</v>
      </c>
      <c r="E17" s="37" t="s">
        <v>236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227</v>
      </c>
      <c r="S17" s="52">
        <f>D24</f>
        <v>799.768473</v>
      </c>
    </row>
    <row r="18" ht="15" customHeight="1" spans="1:19">
      <c r="A18" s="40"/>
      <c r="B18" s="33" t="s">
        <v>58</v>
      </c>
      <c r="C18" s="37" t="s">
        <v>239</v>
      </c>
      <c r="D18" s="38">
        <f>SUM(Sheet1!BH:BH)*D1</f>
        <v>328</v>
      </c>
      <c r="E18" s="37" t="s">
        <v>236</v>
      </c>
      <c r="F18" s="38">
        <f>D18*Sheet3!Q5+D19*Sheet3!Q8</f>
        <v>25.3745072</v>
      </c>
      <c r="G18" s="29"/>
      <c r="H18" s="29"/>
      <c r="J18" s="29"/>
      <c r="P18" s="34" t="s">
        <v>68</v>
      </c>
      <c r="Q18" s="34"/>
      <c r="R18" s="51" t="s">
        <v>227</v>
      </c>
      <c r="S18" s="52">
        <f>D25</f>
        <v>385.9655205</v>
      </c>
    </row>
    <row r="19" ht="15" customHeight="1" spans="1:10">
      <c r="A19" s="40"/>
      <c r="B19" s="33" t="s">
        <v>59</v>
      </c>
      <c r="C19" s="37" t="s">
        <v>239</v>
      </c>
      <c r="D19" s="38">
        <f>SUM(Sheet1!BI:BI)*D1</f>
        <v>20.64</v>
      </c>
      <c r="E19" s="37"/>
      <c r="F19" s="38"/>
      <c r="G19" s="29"/>
      <c r="J19" s="29"/>
    </row>
    <row r="20" ht="15" customHeight="1" spans="1:10">
      <c r="A20" s="47" t="s">
        <v>245</v>
      </c>
      <c r="B20" s="33" t="s">
        <v>60</v>
      </c>
      <c r="C20" s="37" t="s">
        <v>227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236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236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244</v>
      </c>
      <c r="C23" s="51" t="s">
        <v>239</v>
      </c>
      <c r="D23" s="38">
        <f>SUM(Sheet1!BQ:BQ)*D1</f>
        <v>543.513428571428</v>
      </c>
      <c r="E23" s="32"/>
      <c r="F23" s="32"/>
    </row>
    <row r="24" spans="1:6">
      <c r="A24" s="34" t="s">
        <v>67</v>
      </c>
      <c r="B24" s="34"/>
      <c r="C24" s="51" t="s">
        <v>227</v>
      </c>
      <c r="D24" s="52">
        <f>SUM(Sheet1!BR:BR)*D1*1.05</f>
        <v>799.768473</v>
      </c>
      <c r="E24" s="36"/>
      <c r="F24" s="36"/>
    </row>
    <row r="25" spans="1:6">
      <c r="A25" s="34" t="s">
        <v>68</v>
      </c>
      <c r="B25" s="34"/>
      <c r="C25" s="51" t="s">
        <v>227</v>
      </c>
      <c r="D25" s="52">
        <f>SUM(Sheet1!BS:BS)*D1*1.05</f>
        <v>385.9655205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246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150</v>
      </c>
      <c r="C2" s="5" t="s">
        <v>247</v>
      </c>
      <c r="D2" s="5"/>
      <c r="E2" s="5"/>
      <c r="F2" s="5"/>
      <c r="G2" s="5"/>
      <c r="H2" s="5"/>
      <c r="I2" s="5"/>
      <c r="J2" s="5"/>
      <c r="K2" s="13" t="s">
        <v>248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148</v>
      </c>
      <c r="V2" s="5" t="s">
        <v>171</v>
      </c>
      <c r="W2" s="17" t="s">
        <v>249</v>
      </c>
      <c r="X2" s="17"/>
      <c r="Z2" s="5" t="s">
        <v>250</v>
      </c>
    </row>
    <row r="3" spans="1:26">
      <c r="A3" s="5" t="s">
        <v>251</v>
      </c>
      <c r="B3" s="5" t="s">
        <v>252</v>
      </c>
      <c r="C3" s="5" t="s">
        <v>253</v>
      </c>
      <c r="D3" s="5" t="s">
        <v>254</v>
      </c>
      <c r="E3" s="5" t="s">
        <v>255</v>
      </c>
      <c r="F3" s="5" t="s">
        <v>256</v>
      </c>
      <c r="G3" s="5" t="s">
        <v>257</v>
      </c>
      <c r="H3" s="5" t="s">
        <v>258</v>
      </c>
      <c r="I3" s="5" t="s">
        <v>259</v>
      </c>
      <c r="J3" s="5" t="s">
        <v>260</v>
      </c>
      <c r="K3" s="5" t="s">
        <v>261</v>
      </c>
      <c r="L3" s="5" t="s">
        <v>262</v>
      </c>
      <c r="M3" s="5" t="s">
        <v>263</v>
      </c>
      <c r="N3" s="5" t="s">
        <v>264</v>
      </c>
      <c r="O3" s="5" t="s">
        <v>265</v>
      </c>
      <c r="P3" s="5" t="s">
        <v>266</v>
      </c>
      <c r="Q3" s="5" t="s">
        <v>267</v>
      </c>
      <c r="R3" s="5" t="s">
        <v>268</v>
      </c>
      <c r="S3" s="5" t="s">
        <v>269</v>
      </c>
      <c r="T3" s="5" t="s">
        <v>270</v>
      </c>
      <c r="U3" s="5" t="s">
        <v>271</v>
      </c>
      <c r="V3" s="5" t="s">
        <v>272</v>
      </c>
      <c r="W3" s="18" t="s">
        <v>151</v>
      </c>
      <c r="X3" s="18" t="s">
        <v>152</v>
      </c>
      <c r="Z3" s="5" t="s">
        <v>151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273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150</v>
      </c>
      <c r="C11" s="5" t="s">
        <v>247</v>
      </c>
      <c r="D11" s="5"/>
      <c r="E11" s="5"/>
      <c r="F11" s="5"/>
      <c r="G11" s="5" t="s">
        <v>248</v>
      </c>
      <c r="H11" s="5"/>
      <c r="I11" s="5"/>
      <c r="J11" s="5"/>
      <c r="K11" s="5"/>
      <c r="L11" s="5"/>
      <c r="M11" s="5" t="s">
        <v>148</v>
      </c>
      <c r="N11" s="5" t="s">
        <v>171</v>
      </c>
      <c r="O11" s="17" t="s">
        <v>249</v>
      </c>
      <c r="P11" s="17"/>
      <c r="R11" s="5" t="s">
        <v>250</v>
      </c>
    </row>
    <row r="12" spans="1:18">
      <c r="A12" s="5" t="s">
        <v>251</v>
      </c>
      <c r="B12" s="5" t="s">
        <v>252</v>
      </c>
      <c r="C12" s="5" t="s">
        <v>253</v>
      </c>
      <c r="D12" s="5" t="s">
        <v>254</v>
      </c>
      <c r="E12" s="5" t="s">
        <v>256</v>
      </c>
      <c r="F12" s="5" t="s">
        <v>257</v>
      </c>
      <c r="G12" s="5" t="s">
        <v>261</v>
      </c>
      <c r="H12" s="5" t="s">
        <v>255</v>
      </c>
      <c r="I12" s="5" t="s">
        <v>262</v>
      </c>
      <c r="J12" s="5" t="s">
        <v>258</v>
      </c>
      <c r="K12" s="5" t="s">
        <v>259</v>
      </c>
      <c r="L12" s="5" t="s">
        <v>260</v>
      </c>
      <c r="M12" s="5" t="s">
        <v>271</v>
      </c>
      <c r="N12" s="5" t="s">
        <v>272</v>
      </c>
      <c r="O12" s="18" t="s">
        <v>151</v>
      </c>
      <c r="P12" s="18" t="s">
        <v>152</v>
      </c>
      <c r="R12" s="5" t="s">
        <v>151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274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149</v>
      </c>
      <c r="B18" s="9" t="s">
        <v>150</v>
      </c>
      <c r="C18" s="9" t="s">
        <v>275</v>
      </c>
      <c r="D18" s="9"/>
      <c r="E18" s="9"/>
      <c r="F18" s="9"/>
      <c r="G18" s="9" t="s">
        <v>276</v>
      </c>
      <c r="H18" s="9"/>
      <c r="I18" s="9"/>
      <c r="J18" s="9"/>
      <c r="K18" s="17" t="s">
        <v>148</v>
      </c>
      <c r="L18" s="17" t="s">
        <v>249</v>
      </c>
      <c r="M18" s="17"/>
      <c r="N18" s="21"/>
      <c r="O18" s="17" t="s">
        <v>250</v>
      </c>
    </row>
    <row r="19" spans="1:15">
      <c r="A19" s="9" t="s">
        <v>251</v>
      </c>
      <c r="B19" s="9" t="s">
        <v>252</v>
      </c>
      <c r="C19" s="9" t="s">
        <v>253</v>
      </c>
      <c r="D19" s="9" t="s">
        <v>254</v>
      </c>
      <c r="E19" s="9" t="s">
        <v>256</v>
      </c>
      <c r="F19" s="9" t="s">
        <v>257</v>
      </c>
      <c r="G19" s="9" t="s">
        <v>261</v>
      </c>
      <c r="H19" s="9" t="s">
        <v>255</v>
      </c>
      <c r="I19" s="9" t="s">
        <v>258</v>
      </c>
      <c r="J19" s="9" t="s">
        <v>259</v>
      </c>
      <c r="K19" s="9" t="s">
        <v>271</v>
      </c>
      <c r="L19" s="17" t="s">
        <v>151</v>
      </c>
      <c r="M19" s="17" t="s">
        <v>152</v>
      </c>
      <c r="N19" s="21"/>
      <c r="O19" s="17" t="s">
        <v>151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2023-06-05T11:08:38Z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